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стоимости'!$A$1:$T$22</definedName>
  </definedNames>
  <calcPr calcId="162913"/>
</workbook>
</file>

<file path=xl/calcChain.xml><?xml version="1.0" encoding="utf-8"?>
<calcChain xmlns="http://schemas.openxmlformats.org/spreadsheetml/2006/main">
  <c r="H6" i="7" l="1"/>
  <c r="I17" i="7" l="1"/>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<sst xmlns="http://schemas.openxmlformats.org/spreadsheetml/2006/main" count="369" uniqueCount="248">
  <si>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</si>
  <si>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</si>
  <si>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</si>
  <si>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</si>
  <si>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</si>
  <si>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</si>
  <si>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</si>
  <si>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</si>
  <si>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</si>
  <si>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</si>
  <si>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</si>
  <si>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</si>
  <si>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</si>
  <si>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</si>
  <si>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</si>
  <si>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</si>
  <si>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</si>
  <si>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</si>
  <si>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</si>
  <si>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</si>
  <si>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</si>
  <si>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</si>
  <si>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</si>
  <si>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</si>
  <si>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</si>
  <si>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</si>
  <si>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</si>
  <si>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</si>
  <si>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</si>
  <si>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</si>
  <si>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</si>
  <si>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</si>
  <si>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</si>
  <si>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</si>
  <si>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</si>
  <si>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</si>
  <si>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</si>
  <si>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</si>
  <si>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</si>
  <si>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</si>
  <si>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</si>
  <si>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</si>
  <si>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</si>
  <si>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</si>
  <si>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</si>
  <si>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</si>
  <si>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</si>
  <si>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</si>
  <si>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</si>
  <si>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</si>
  <si>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</si>
  <si>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</si>
  <si>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</si>
  <si>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</si>
  <si>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</si>
  <si>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</si>
  <si>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</si>
  <si>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</si>
  <si>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</si>
  <si>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</si>
  <si>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</si>
  <si>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</si>
  <si>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</si>
  <si>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</si>
  <si>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</si>
  <si>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</si>
  <si>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</si>
  <si>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</si>
  <si>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</si>
  <si>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</si>
  <si>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</si>
  <si>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</si>
  <si>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</si>
  <si>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</si>
  <si>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</si>
  <si>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</si>
  <si>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</si>
  <si>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</si>
  <si>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</si>
  <si>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</si>
  <si>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</si>
  <si>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</si>
  <si>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</si>
  <si>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</si>
  <si>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</si>
  <si>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</si>
  <si>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</si>
  <si>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</si>
  <si>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</si>
  <si>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</si>
  <si>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</si>
  <si>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</si>
  <si>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</si>
  <si>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</si>
  <si>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</si>
  <si>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</si>
  <si>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</si>
  <si>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</si>
  <si>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</si>
  <si>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</si>
  <si>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</si>
  <si>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</si>
  <si>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</si>
  <si>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</si>
  <si>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</si>
  <si>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</si>
  <si>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</si>
  <si>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</si>
  <si>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</si>
  <si>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</si>
  <si>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</si>
  <si>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</si>
  <si>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</si>
  <si>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</si>
  <si>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</si>
  <si>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</si>
  <si>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</si>
  <si>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</si>
  <si>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</si>
  <si>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</si>
  <si>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</si>
  <si>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</si>
  <si>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</si>
  <si>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</si>
  <si>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</si>
  <si>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</si>
  <si>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</si>
  <si>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</si>
  <si>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</si>
  <si>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</si>
  <si>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</si>
  <si>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</si>
  <si>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</si>
  <si>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</si>
  <si>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</si>
  <si>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</si>
  <si>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</si>
  <si>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</si>
  <si>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</si>
  <si>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</si>
  <si>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</si>
  <si>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</si>
  <si>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</si>
  <si>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</si>
  <si>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</si>
  <si>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</si>
  <si>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</si>
  <si>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</si>
  <si>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</si>
  <si>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</si>
  <si>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</si>
  <si>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</si>
  <si>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</si>
  <si>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</si>
  <si>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</si>
  <si>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</si>
  <si>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</si>
  <si>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</si>
  <si>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</si>
  <si>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</si>
  <si>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</si>
  <si>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</si>
  <si>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</si>
  <si>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</si>
  <si>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</si>
  <si>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</si>
  <si>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</si>
  <si>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</si>
  <si>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</si>
  <si>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</si>
  <si>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</si>
  <si>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</si>
  <si>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</si>
  <si>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</si>
  <si>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</si>
  <si>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</si>
  <si>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</si>
  <si>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</si>
  <si>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</si>
  <si>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</si>
  <si>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</si>
  <si>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</si>
  <si>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</si>
  <si>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</si>
  <si>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</si>
  <si>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</si>
  <si>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</si>
  <si>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</si>
  <si>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</si>
  <si>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</si>
  <si>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</si>
  <si>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</si>
  <si>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</si>
  <si>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</si>
  <si>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</si>
  <si>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</si>
  <si>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</si>
  <si>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</si>
  <si>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</si>
  <si>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</si>
  <si>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</si>
  <si>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</si>
  <si>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</si>
  <si>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</si>
  <si>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</si>
  <si>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t>N п/п</t>
  </si>
  <si>
    <t>Название элемента проекта</t>
  </si>
  <si>
    <t>Расчетное значение для планирования руб.без НДС</t>
  </si>
  <si>
    <t>Проектирование</t>
  </si>
  <si>
    <t>Коли-чество</t>
  </si>
  <si>
    <t>Единица измерения</t>
  </si>
  <si>
    <t>ИТОГО</t>
  </si>
  <si>
    <t>Дисковые полки для высокопроизводительной СХД</t>
  </si>
  <si>
    <t>Серверы для виртуализации (1 этап)</t>
  </si>
  <si>
    <t>Коммутаторы</t>
  </si>
  <si>
    <t>СХД для резервных копий</t>
  </si>
  <si>
    <t>Сервер виртуализации (2 этап)</t>
  </si>
  <si>
    <t>СХД для отчуждаемых резервных копий</t>
  </si>
  <si>
    <t>комплект документации</t>
  </si>
  <si>
    <t>шт.</t>
  </si>
  <si>
    <t xml:space="preserve"> шт.</t>
  </si>
  <si>
    <t>у.е.</t>
  </si>
  <si>
    <t>Базовая цена за единицу с НДС</t>
  </si>
  <si>
    <t>Алгоритм коррекции стоимости от базовой, представленной источником</t>
  </si>
  <si>
    <t>РРЦ производителя еще не получено</t>
  </si>
  <si>
    <t>Работы по внедрению первый этап (запуск в промышленную эксплуатацию инфраструктуры системы выиртуализации)</t>
  </si>
  <si>
    <t>Работы второй этап (запуск в промышленную эксплуатацию СХД для отчуждаемых резервынх копий и модернизация СХД для резервных копий добавление дисковых полок)</t>
  </si>
  <si>
    <t>Дисковые полки для резервной СХД</t>
  </si>
  <si>
    <t>Базовая стоимость минус 25% вероятной скидки в процессе закупочной процедуры. Применен дефлятора на 2026 год.</t>
  </si>
  <si>
    <t>Применены дефляторы за 2025, 2026 годы.</t>
  </si>
  <si>
    <t>Применен дефлятор за 2025, 2026 годы.</t>
  </si>
  <si>
    <t>Взято 22% от стоимости оборудования данной таблицы. Такое соотношение стоимости работ к стоимости оборудования взято у подобного проекта "Контур 187", применены дефляторы за 2026 годы дважды, так как планирование на 2027 год.</t>
  </si>
  <si>
    <t>Базовая стоимость минус 25% вероятной скидки в процессе закупочной процедуры. Применен дефлятора на 2026 год дважды, так как планирование на 2027 год.</t>
  </si>
  <si>
    <t>Применен дефлятор на 2026 дважды, так как планирование на 2027 год</t>
  </si>
  <si>
    <t>Взято 22% от стоимости оборудования данной таблицы. Такое соотношение стоимости работ к стоимости оборудования взято у подобного проекта "Контур 187", применены дефляторы за 2026 годы трижды, так как планирование на 2028 год.</t>
  </si>
  <si>
    <t>РРЦ Аэродиск дисковые полки</t>
  </si>
  <si>
    <t>Договор на создание инфраструктуры "Контур 187" с ПАО "Ростелеком" от 23.10.2024 № 582</t>
  </si>
  <si>
    <t>РРЦ АЭРОДИСК для хранения резервных копий на 200 ТБ СХД + расширенная поддержка</t>
  </si>
  <si>
    <t>РРЦ АЭРОДИСК для хранения резервных копий на 300 ТБ полка + расширенная поддержка</t>
  </si>
  <si>
    <t>Дефляторы:</t>
  </si>
  <si>
    <t>Источник базовой цены (прилагаются отдельные файлы)</t>
  </si>
  <si>
    <t>4 коммерческих предложения</t>
  </si>
  <si>
    <t>НМА</t>
  </si>
  <si>
    <t xml:space="preserve">Экспертная оценка. </t>
  </si>
  <si>
    <t>Экспертная оценка.</t>
  </si>
  <si>
    <t>Базовая стоимость минус 25% вероятной скидки в процессе закупочной процедуры. Применен дефлятора на 2026, 2027, 2028 год.</t>
  </si>
  <si>
    <t xml:space="preserve">Объем инвестиций за период 2027-2028 гг. составит 319 095 262,05 руб. (Триста девятнадцать миллионов девяносто пять тысяч двести шестьдесят два рубля 05 копеек) без НДС или 389 296 219,71 руб. (Триста восемьдесят девять миллионов двести девяносто шесть тысяч двести девятнадцать рублей 71 копейка), в т.ч. НДС 22% 70 200 957,65 руб. 
Расчет стоимости инвестиционного проекта основан на ценах взятых их подобных договоров уже реализованных Обществом с учетом дефлятора, а так же на рекомендуемых розничных ценах производителей с учетом дефляторов.
</t>
  </si>
  <si>
    <t>Обоснование стоимости инвестиционного проекта «Создание инфраструктуры для корпоративных информационных систем (включая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</si>
</sst>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
  </numFmts>
  <fonts count="45" x14ac:knownFonts="1">
    <font>
      <sz val="11"/>
      <color theme="1"/>
      <name val="Calibri"/>
      <family val="2"/>
      <scheme val="minor"/>
    </font>
    <font>
      <sz val="11"/>
      <color theme="1"/>
      <name val="Calibri"/>
      <family val="2"/>
      <charset val="204"/>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b/>
      <sz val="36"/>
      <color theme="1"/>
      <name val="Times New Roman"/>
      <family val="1"/>
      <charset val="204"/>
    </font>
    <font>
      <sz val="36"/>
      <color theme="1"/>
      <name val="Times New Roman"/>
      <family val="1"/>
      <charset val="204"/>
    </font>
    <font>
      <i/>
      <sz val="26"/>
      <color theme="1"/>
      <name val="Times New Roman"/>
      <family val="1"/>
      <charset val="204"/>
    </font>
    <font>
      <sz val="36"/>
      <name val="Times New Roman"/>
      <family val="1"/>
      <charset val="204"/>
    </font>
    <font>
      <sz val="48"/>
      <color theme="1"/>
      <name val="Times New Roman"/>
      <family val="1"/>
      <charset val="204"/>
    </font>
    <font>
      <sz val="72"/>
      <color theme="1"/>
      <name val="Times New Roman"/>
      <family val="1"/>
      <charset val="204"/>
    </font>
    <font>
      <i/>
      <sz val="36"/>
      <name val="Times New Roman"/>
      <family val="1"/>
      <charset val="204"/>
    </font>
    <font>
      <sz val="26"/>
      <color rgb="FF000000"/>
      <name val="Times New Roman"/>
      <family val="1"/>
      <charset val="204"/>
    </font>
    <font>
      <b/>
      <sz val="26"/>
      <color rgb="FF000000"/>
      <name val="Times New Roman"/>
      <family val="1"/>
      <charset val="204"/>
    </font>
    <font>
      <sz val="18"/>
      <color theme="1"/>
      <name val="Times New Roman"/>
      <family val="1"/>
      <charset val="204"/>
    </font>
    <font>
      <sz val="26"/>
      <name val="Times New Roman"/>
      <family val="1"/>
      <charset val="204"/>
    </font>
    <font>
      <sz val="28"/>
      <color rgb="FF000000"/>
      <name val="Times New Roman"/>
      <family val="1"/>
      <charset val="204"/>
    </font>
    <font>
      <b/>
      <sz val="26"/>
      <color theme="1"/>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s>
  <cellStyleXfs count="8">
    <xf numFmtId="0" fontId="0" fillId="0" borderId="0"/>
    <xf numFmtId="9" fontId="2" fillId="0" borderId="0" applyFont="0" applyFill="0" applyBorder="0" applyAlignment="0" applyProtection="0"/>
    <xf numFmtId="0" fontId="2" fillId="0" borderId="0"/>
    <xf numFmtId="0" fontId="12" fillId="0" borderId="0"/>
    <xf numFmtId="0" fontId="17" fillId="0" borderId="0"/>
    <xf numFmtId="0" fontId="2" fillId="0" borderId="0"/>
    <xf numFmtId="0" fontId="21" fillId="0" borderId="0" applyNumberFormat="0" applyFill="0" applyBorder="0" applyAlignment="0" applyProtection="0"/>
    <xf numFmtId="0" fontId="1" fillId="0" borderId="0"/>
  </cellStyleXfs>
  <cellXfs count="332">
    <xf numFmtId="0" fontId="0" fillId="0" borderId="0" xfId="0"/>
    <xf numFmtId="0" fontId="4" fillId="0" borderId="0" xfId="0" applyFont="1" applyFill="1"/>
    <xf numFmtId="0" fontId="5" fillId="0" borderId="0" xfId="0" applyFont="1" applyFill="1" applyAlignment="1">
      <alignment horizontal="center"/>
    </xf>
    <xf numFmtId="0" fontId="5" fillId="0" borderId="0" xfId="0" applyFont="1" applyFill="1" applyBorder="1" applyAlignment="1">
      <alignment horizontal="left"/>
    </xf>
    <xf numFmtId="0" fontId="6" fillId="0" borderId="0" xfId="0" applyFont="1" applyFill="1" applyAlignment="1">
      <alignment horizontal="left"/>
    </xf>
    <xf numFmtId="0" fontId="6" fillId="0" borderId="0" xfId="0" applyFont="1" applyFill="1"/>
    <xf numFmtId="0" fontId="7" fillId="0" borderId="0" xfId="0" applyFont="1" applyFill="1" applyAlignment="1">
      <alignment horizontal="center" vertical="top"/>
    </xf>
    <xf numFmtId="0" fontId="7" fillId="0" borderId="0" xfId="0" applyFont="1" applyFill="1"/>
    <xf numFmtId="0" fontId="5" fillId="0" borderId="0" xfId="0" applyFont="1" applyFill="1" applyAlignment="1">
      <alignment horizontal="left"/>
    </xf>
    <xf numFmtId="0" fontId="7" fillId="0" borderId="0" xfId="0" applyFont="1" applyFill="1" applyAlignment="1">
      <alignment horizontal="center"/>
    </xf>
    <xf numFmtId="0" fontId="7" fillId="0" borderId="0" xfId="0" applyFont="1" applyFill="1" applyAlignment="1">
      <alignment horizontal="left"/>
    </xf>
    <xf numFmtId="16" fontId="7" fillId="0" borderId="0" xfId="0" applyNumberFormat="1" applyFont="1" applyFill="1" applyAlignment="1">
      <alignment horizontal="center"/>
    </xf>
    <xf numFmtId="0" fontId="8" fillId="0" borderId="0" xfId="0" applyFont="1" applyFill="1" applyAlignment="1">
      <alignment horizontal="center"/>
    </xf>
    <xf numFmtId="0" fontId="8" fillId="0" borderId="0" xfId="0" applyFont="1" applyFill="1"/>
    <xf numFmtId="0" fontId="7" fillId="0" borderId="0" xfId="0" applyFont="1" applyFill="1" applyBorder="1" applyAlignment="1">
      <alignment horizontal="center"/>
    </xf>
    <xf numFmtId="0" fontId="5" fillId="0" borderId="0" xfId="0" applyFont="1" applyFill="1"/>
    <xf numFmtId="0" fontId="5" fillId="0" borderId="0" xfId="0" applyFont="1" applyFill="1" applyAlignment="1">
      <alignment horizontal="center" vertical="top"/>
    </xf>
    <xf numFmtId="0" fontId="7" fillId="0" borderId="0" xfId="0" applyFont="1" applyFill="1" applyAlignment="1">
      <alignment horizontal="center" vertical="center"/>
    </xf>
    <xf numFmtId="0" fontId="8" fillId="0" borderId="0" xfId="0" applyFont="1" applyFill="1" applyBorder="1" applyAlignment="1">
      <alignment vertical="center"/>
    </xf>
    <xf numFmtId="0" fontId="7" fillId="0" borderId="0" xfId="0" applyFont="1" applyFill="1" applyBorder="1" applyAlignment="1">
      <alignment vertical="center"/>
    </xf>
    <xf numFmtId="0" fontId="10" fillId="0" borderId="0" xfId="0" applyFont="1" applyFill="1" applyBorder="1" applyAlignment="1">
      <alignment vertical="center"/>
    </xf>
    <xf numFmtId="2" fontId="7" fillId="0" borderId="0" xfId="0" applyNumberFormat="1" applyFont="1" applyFill="1" applyBorder="1" applyAlignment="1"/>
    <xf numFmtId="2" fontId="10" fillId="0" borderId="0" xfId="0" applyNumberFormat="1" applyFont="1" applyFill="1" applyBorder="1" applyAlignment="1"/>
    <xf numFmtId="0" fontId="7" fillId="0" borderId="0" xfId="0" applyFont="1" applyFill="1" applyBorder="1" applyAlignment="1"/>
    <xf numFmtId="164" fontId="7" fillId="0" borderId="0" xfId="0" applyNumberFormat="1" applyFont="1" applyFill="1" applyBorder="1" applyAlignment="1"/>
    <xf numFmtId="0" fontId="5" fillId="0" borderId="0" xfId="0" applyFont="1" applyFill="1" applyBorder="1" applyAlignment="1">
      <alignment vertical="center"/>
    </xf>
    <xf numFmtId="0" fontId="7" fillId="0" borderId="0" xfId="0" applyFont="1" applyFill="1" applyBorder="1"/>
    <xf numFmtId="0" fontId="7" fillId="0" borderId="0" xfId="0" applyFont="1" applyFill="1" applyBorder="1" applyAlignment="1">
      <alignment horizontal="left"/>
    </xf>
    <xf numFmtId="2" fontId="7" fillId="0" borderId="0" xfId="0" applyNumberFormat="1" applyFont="1" applyFill="1" applyBorder="1" applyAlignment="1">
      <alignment horizontal="right" vertical="center"/>
    </xf>
    <xf numFmtId="0" fontId="16" fillId="0" borderId="0" xfId="0" applyFont="1" applyFill="1" applyBorder="1" applyAlignment="1">
      <alignment horizontal="left"/>
    </xf>
    <xf numFmtId="0" fontId="9" fillId="0" borderId="1" xfId="0" applyFont="1" applyFill="1" applyBorder="1" applyAlignment="1">
      <alignment horizontal="center" vertical="center" wrapText="1"/>
    </xf>
    <xf numFmtId="2" fontId="7" fillId="0" borderId="11" xfId="0" applyNumberFormat="1" applyFont="1" applyFill="1" applyBorder="1" applyAlignment="1">
      <alignment horizontal="center" vertical="center"/>
    </xf>
    <xf numFmtId="2" fontId="10" fillId="0" borderId="10" xfId="0" applyNumberFormat="1" applyFont="1" applyFill="1" applyBorder="1" applyAlignment="1">
      <alignment horizontal="center" vertical="center"/>
    </xf>
    <xf numFmtId="2" fontId="10" fillId="0" borderId="11" xfId="0" applyNumberFormat="1" applyFont="1" applyFill="1" applyBorder="1" applyAlignment="1">
      <alignment horizontal="center" vertical="center"/>
    </xf>
    <xf numFmtId="2" fontId="10" fillId="0" borderId="12"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wrapText="1"/>
    </xf>
    <xf numFmtId="0" fontId="20" fillId="0" borderId="0" xfId="0" applyFont="1" applyFill="1"/>
    <xf numFmtId="0" fontId="20" fillId="0" borderId="0" xfId="0" applyFont="1" applyFill="1" applyAlignment="1">
      <alignment horizontal="left"/>
    </xf>
    <xf numFmtId="0" fontId="20" fillId="0" borderId="0" xfId="0" applyFont="1" applyFill="1" applyAlignment="1">
      <alignment horizontal="center"/>
    </xf>
    <xf numFmtId="0" fontId="20" fillId="0" borderId="0" xfId="0" applyFont="1" applyFill="1" applyAlignment="1">
      <alignment horizontal="center" vertical="top"/>
    </xf>
    <xf numFmtId="2" fontId="10" fillId="0" borderId="0" xfId="0" applyNumberFormat="1" applyFont="1" applyFill="1" applyBorder="1" applyAlignment="1">
      <alignment horizontal="center" vertical="center"/>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4" fillId="0" borderId="20" xfId="0" applyFont="1" applyBorder="1" applyAlignment="1">
      <alignment vertical="center" wrapText="1"/>
    </xf>
    <xf numFmtId="0" fontId="24" fillId="0" borderId="20" xfId="0" applyFont="1" applyBorder="1" applyAlignment="1">
      <alignment horizontal="center" vertical="center" wrapText="1"/>
    </xf>
    <xf numFmtId="0" fontId="23" fillId="0" borderId="20" xfId="0" applyFont="1" applyBorder="1" applyAlignment="1">
      <alignment vertical="center" wrapText="1"/>
    </xf>
    <xf numFmtId="0" fontId="24" fillId="0" borderId="23" xfId="0" applyFont="1" applyBorder="1" applyAlignment="1">
      <alignment vertical="center" wrapText="1"/>
    </xf>
    <xf numFmtId="0" fontId="25" fillId="0" borderId="20" xfId="0" applyFont="1" applyBorder="1" applyAlignment="1">
      <alignment vertical="center" wrapText="1"/>
    </xf>
    <xf numFmtId="0" fontId="23" fillId="0" borderId="19" xfId="0" applyFont="1" applyBorder="1" applyAlignment="1">
      <alignment vertical="center"/>
    </xf>
    <xf numFmtId="0" fontId="26" fillId="0" borderId="19" xfId="0" applyFont="1" applyBorder="1" applyAlignment="1">
      <alignment vertical="center"/>
    </xf>
    <xf numFmtId="0" fontId="7" fillId="0" borderId="20" xfId="0" applyFont="1" applyBorder="1" applyAlignment="1">
      <alignment vertical="center"/>
    </xf>
    <xf numFmtId="0" fontId="27" fillId="0" borderId="0" xfId="0" applyFont="1" applyAlignment="1">
      <alignment vertical="center"/>
    </xf>
    <xf numFmtId="9" fontId="19" fillId="0" borderId="1" xfId="1" applyFont="1" applyFill="1" applyBorder="1" applyAlignment="1">
      <alignment horizontal="center" vertical="center" wrapText="1"/>
    </xf>
    <xf numFmtId="9" fontId="19" fillId="0" borderId="1" xfId="3" applyNumberFormat="1" applyFont="1" applyFill="1" applyBorder="1" applyAlignment="1">
      <alignment horizontal="center" vertical="center"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0" fontId="9" fillId="0" borderId="3"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6" xfId="0" applyFont="1" applyFill="1" applyBorder="1" applyAlignment="1">
      <alignment vertical="center" wrapText="1"/>
    </xf>
    <xf numFmtId="0" fontId="9" fillId="0" borderId="0" xfId="0" applyFont="1" applyFill="1" applyBorder="1" applyAlignment="1">
      <alignment horizontal="center"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9" fillId="0" borderId="9" xfId="0" applyFont="1" applyFill="1" applyBorder="1" applyAlignment="1">
      <alignment vertical="center" wrapText="1"/>
    </xf>
    <xf numFmtId="0" fontId="9" fillId="0" borderId="8" xfId="0" applyFont="1" applyFill="1" applyBorder="1" applyAlignment="1">
      <alignment horizontal="center" vertical="center" wrapText="1"/>
    </xf>
    <xf numFmtId="9" fontId="13" fillId="0" borderId="1" xfId="1" applyFont="1" applyFill="1" applyBorder="1" applyAlignment="1">
      <alignment horizontal="center" vertical="center" wrapText="1"/>
    </xf>
    <xf numFmtId="0" fontId="9" fillId="0" borderId="26" xfId="0" applyFont="1" applyFill="1" applyBorder="1" applyAlignment="1">
      <alignment horizontal="center" vertical="center" wrapText="1"/>
    </xf>
    <xf numFmtId="4" fontId="13" fillId="0" borderId="1" xfId="1" applyNumberFormat="1" applyFont="1" applyFill="1" applyBorder="1" applyAlignment="1">
      <alignment vertical="center" wrapText="1"/>
    </xf>
    <xf numFmtId="4" fontId="13" fillId="0" borderId="10" xfId="1" applyNumberFormat="1" applyFont="1" applyFill="1" applyBorder="1" applyAlignment="1">
      <alignment vertical="center" wrapText="1"/>
    </xf>
    <xf numFmtId="4" fontId="13" fillId="0" borderId="11" xfId="1" applyNumberFormat="1" applyFont="1" applyFill="1" applyBorder="1" applyAlignment="1">
      <alignment vertical="center" wrapText="1"/>
    </xf>
    <xf numFmtId="4" fontId="13" fillId="0" borderId="12" xfId="1" applyNumberFormat="1" applyFont="1" applyFill="1" applyBorder="1" applyAlignment="1">
      <alignment vertical="center" wrapText="1"/>
    </xf>
    <xf numFmtId="4" fontId="13" fillId="0" borderId="11" xfId="1" applyNumberFormat="1" applyFont="1" applyFill="1" applyBorder="1" applyAlignment="1">
      <alignment horizontal="center" vertical="center" wrapText="1"/>
    </xf>
    <xf numFmtId="4" fontId="13" fillId="0" borderId="9" xfId="1" applyNumberFormat="1" applyFont="1" applyFill="1" applyBorder="1" applyAlignment="1">
      <alignment vertical="center" wrapText="1"/>
    </xf>
    <xf numFmtId="4" fontId="13" fillId="0" borderId="9" xfId="1" applyNumberFormat="1" applyFont="1" applyFill="1" applyBorder="1" applyAlignment="1">
      <alignment horizontal="center" vertical="center" wrapText="1"/>
    </xf>
    <xf numFmtId="4" fontId="19" fillId="0" borderId="10" xfId="1" applyNumberFormat="1" applyFont="1" applyFill="1" applyBorder="1" applyAlignment="1">
      <alignment vertical="center" wrapText="1"/>
    </xf>
    <xf numFmtId="4" fontId="19" fillId="0" borderId="11" xfId="1" applyNumberFormat="1" applyFont="1" applyFill="1" applyBorder="1" applyAlignment="1">
      <alignment vertical="center" wrapText="1"/>
    </xf>
    <xf numFmtId="4" fontId="19" fillId="0" borderId="1" xfId="1" applyNumberFormat="1" applyFont="1" applyFill="1" applyBorder="1" applyAlignment="1">
      <alignment vertical="center" wrapText="1"/>
    </xf>
    <xf numFmtId="4" fontId="19" fillId="0" borderId="12" xfId="1" applyNumberFormat="1" applyFont="1" applyFill="1" applyBorder="1" applyAlignment="1">
      <alignment vertical="center" wrapText="1"/>
    </xf>
    <xf numFmtId="4" fontId="19" fillId="0" borderId="11" xfId="1" applyNumberFormat="1" applyFont="1" applyFill="1" applyBorder="1" applyAlignment="1">
      <alignment horizontal="center" vertical="center" wrapText="1"/>
    </xf>
    <xf numFmtId="4" fontId="19" fillId="0" borderId="12" xfId="1" applyNumberFormat="1" applyFont="1" applyFill="1" applyBorder="1" applyAlignment="1">
      <alignment horizontal="center" vertical="center" wrapText="1"/>
    </xf>
    <xf numFmtId="4" fontId="19" fillId="0" borderId="10" xfId="3" applyNumberFormat="1" applyFont="1" applyFill="1" applyBorder="1" applyAlignment="1">
      <alignment vertical="center" wrapText="1"/>
    </xf>
    <xf numFmtId="4" fontId="19" fillId="0" borderId="11" xfId="3" applyNumberFormat="1" applyFont="1" applyFill="1" applyBorder="1" applyAlignment="1">
      <alignment vertical="center" wrapText="1"/>
    </xf>
    <xf numFmtId="4" fontId="19" fillId="0" borderId="1" xfId="3" applyNumberFormat="1" applyFont="1" applyFill="1" applyBorder="1" applyAlignment="1">
      <alignment vertical="center" wrapText="1"/>
    </xf>
    <xf numFmtId="4" fontId="19" fillId="0" borderId="12" xfId="3" applyNumberFormat="1" applyFont="1" applyFill="1" applyBorder="1" applyAlignment="1">
      <alignment vertical="center" wrapText="1"/>
    </xf>
    <xf numFmtId="4" fontId="19" fillId="0" borderId="11" xfId="3" applyNumberFormat="1" applyFont="1" applyFill="1" applyBorder="1" applyAlignment="1">
      <alignment horizontal="center" vertical="center" wrapText="1"/>
    </xf>
    <xf numFmtId="4" fontId="19" fillId="0" borderId="12" xfId="3" applyNumberFormat="1" applyFont="1" applyFill="1" applyBorder="1" applyAlignment="1">
      <alignment horizontal="center" vertical="center" wrapText="1"/>
    </xf>
    <xf numFmtId="4" fontId="13" fillId="0" borderId="12" xfId="1" applyNumberFormat="1" applyFont="1" applyFill="1" applyBorder="1" applyAlignment="1">
      <alignment horizontal="center" vertical="center" wrapText="1"/>
    </xf>
    <xf numFmtId="4" fontId="13" fillId="0" borderId="10" xfId="1" applyNumberFormat="1" applyFont="1" applyFill="1" applyBorder="1" applyAlignment="1">
      <alignment horizontal="center" vertical="center" wrapText="1"/>
    </xf>
    <xf numFmtId="4" fontId="13" fillId="0" borderId="1" xfId="1" applyNumberFormat="1" applyFont="1" applyFill="1" applyBorder="1" applyAlignment="1">
      <alignment horizontal="center" vertical="center" wrapText="1"/>
    </xf>
    <xf numFmtId="0" fontId="28" fillId="0" borderId="0" xfId="0" applyFont="1" applyFill="1"/>
    <xf numFmtId="0" fontId="7" fillId="0" borderId="0" xfId="0" applyFont="1"/>
    <xf numFmtId="0" fontId="6" fillId="0" borderId="0" xfId="0" applyFont="1"/>
    <xf numFmtId="0" fontId="31" fillId="0" borderId="0" xfId="0" applyFont="1"/>
    <xf numFmtId="0" fontId="32" fillId="0" borderId="0" xfId="0" applyFont="1" applyBorder="1" applyAlignment="1"/>
    <xf numFmtId="0" fontId="33" fillId="0" borderId="0" xfId="0" applyFont="1"/>
    <xf numFmtId="0" fontId="34" fillId="0" borderId="0" xfId="0" applyFont="1" applyAlignment="1">
      <alignment vertical="center" wrapText="1"/>
    </xf>
    <xf numFmtId="0" fontId="36" fillId="0" borderId="0" xfId="0" applyFont="1"/>
    <xf numFmtId="0" fontId="37" fillId="0" borderId="0" xfId="0" applyFont="1"/>
    <xf numFmtId="0" fontId="39" fillId="0" borderId="35" xfId="7" applyFont="1" applyBorder="1" applyAlignment="1">
      <alignment horizontal="center" vertical="center" wrapText="1"/>
    </xf>
    <xf numFmtId="0" fontId="39" fillId="0" borderId="32" xfId="7" applyFont="1" applyBorder="1" applyAlignment="1">
      <alignment horizontal="center" vertical="center" wrapText="1"/>
    </xf>
    <xf numFmtId="0" fontId="39" fillId="0" borderId="0" xfId="7" applyFont="1" applyBorder="1" applyAlignment="1">
      <alignment horizontal="center" vertical="center" wrapText="1"/>
    </xf>
    <xf numFmtId="0" fontId="39" fillId="0" borderId="0" xfId="7" applyFont="1" applyBorder="1" applyAlignment="1">
      <alignment horizontal="left" vertical="center" wrapText="1"/>
    </xf>
    <xf numFmtId="4" fontId="40" fillId="0" borderId="0" xfId="7" applyNumberFormat="1" applyFont="1" applyFill="1" applyBorder="1" applyAlignment="1">
      <alignment horizontal="center" vertical="center" wrapText="1"/>
    </xf>
    <xf numFmtId="0" fontId="41" fillId="0" borderId="0" xfId="0" applyFont="1" applyAlignment="1">
      <alignment horizontal="right" vertical="center"/>
    </xf>
    <xf numFmtId="0" fontId="41" fillId="0" borderId="1" xfId="0" applyFont="1" applyBorder="1"/>
    <xf numFmtId="0" fontId="41" fillId="0" borderId="0" xfId="0" applyFont="1" applyAlignment="1">
      <alignment vertical="center"/>
    </xf>
    <xf numFmtId="0" fontId="42" fillId="0" borderId="26" xfId="7" applyFont="1" applyFill="1" applyBorder="1" applyAlignment="1">
      <alignment horizontal="center" vertical="center" wrapText="1"/>
    </xf>
    <xf numFmtId="43" fontId="42" fillId="0" borderId="26" xfId="7" applyNumberFormat="1" applyFont="1" applyFill="1" applyBorder="1" applyAlignment="1">
      <alignment horizontal="center" vertical="center" wrapText="1"/>
    </xf>
    <xf numFmtId="4" fontId="43" fillId="0" borderId="0" xfId="7" applyNumberFormat="1" applyFont="1" applyFill="1" applyBorder="1" applyAlignment="1">
      <alignment horizontal="center" vertical="center" wrapText="1"/>
    </xf>
    <xf numFmtId="0" fontId="39" fillId="0" borderId="34" xfId="7" applyFont="1" applyFill="1" applyBorder="1" applyAlignment="1">
      <alignment horizontal="center" vertical="center" wrapText="1"/>
    </xf>
    <xf numFmtId="0" fontId="39" fillId="0" borderId="34" xfId="7" applyFont="1" applyBorder="1" applyAlignment="1">
      <alignment horizontal="center" vertical="center" wrapText="1"/>
    </xf>
    <xf numFmtId="0" fontId="39" fillId="0" borderId="30" xfId="7" applyFont="1" applyBorder="1" applyAlignment="1">
      <alignment horizontal="center" vertical="center" wrapText="1"/>
    </xf>
    <xf numFmtId="0" fontId="39" fillId="0" borderId="28" xfId="7" applyFont="1" applyBorder="1" applyAlignment="1">
      <alignment horizontal="center" vertical="center" wrapText="1"/>
    </xf>
    <xf numFmtId="43" fontId="39" fillId="0" borderId="28" xfId="7" applyNumberFormat="1" applyFont="1" applyFill="1" applyBorder="1" applyAlignment="1">
      <alignment horizontal="center" vertical="center" wrapText="1"/>
    </xf>
    <xf numFmtId="0" fontId="39" fillId="0" borderId="39" xfId="7" applyFont="1" applyBorder="1" applyAlignment="1">
      <alignment horizontal="center" vertical="center" wrapText="1"/>
    </xf>
    <xf numFmtId="0" fontId="39" fillId="0" borderId="40" xfId="7" applyFont="1" applyBorder="1" applyAlignment="1">
      <alignment horizontal="center" vertical="center" wrapText="1"/>
    </xf>
    <xf numFmtId="43" fontId="39" fillId="0" borderId="40" xfId="7" applyNumberFormat="1" applyFont="1" applyFill="1" applyBorder="1" applyAlignment="1">
      <alignment horizontal="center" vertical="center" wrapText="1"/>
    </xf>
    <xf numFmtId="0" fontId="39" fillId="0" borderId="34" xfId="7" applyFont="1" applyBorder="1" applyAlignment="1">
      <alignment horizontal="left" vertical="center" wrapText="1"/>
    </xf>
    <xf numFmtId="0" fontId="42" fillId="0" borderId="35" xfId="7" applyFont="1" applyFill="1" applyBorder="1" applyAlignment="1">
      <alignment horizontal="center" vertical="center" wrapText="1"/>
    </xf>
    <xf numFmtId="0" fontId="39" fillId="0" borderId="32" xfId="7" applyFont="1" applyBorder="1" applyAlignment="1">
      <alignment horizontal="left" vertical="center" wrapText="1"/>
    </xf>
    <xf numFmtId="0" fontId="44" fillId="0" borderId="0" xfId="0" applyFont="1" applyBorder="1" applyAlignment="1"/>
    <xf numFmtId="0" fontId="9" fillId="0" borderId="10" xfId="0" applyFont="1" applyFill="1" applyBorder="1" applyAlignment="1">
      <alignment horizontal="center" wrapText="1"/>
    </xf>
    <xf numFmtId="0" fontId="9" fillId="0" borderId="11" xfId="0" applyFont="1" applyFill="1" applyBorder="1" applyAlignment="1">
      <alignment horizontal="center" wrapText="1"/>
    </xf>
    <xf numFmtId="0" fontId="9" fillId="0" borderId="12" xfId="0" applyFont="1" applyFill="1" applyBorder="1" applyAlignment="1">
      <alignment horizontal="center" wrapText="1"/>
    </xf>
    <xf numFmtId="0" fontId="9" fillId="0" borderId="1"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0" fontId="9" fillId="0" borderId="10" xfId="0" applyFont="1" applyFill="1" applyBorder="1" applyAlignment="1">
      <alignment horizontal="center"/>
    </xf>
    <xf numFmtId="0" fontId="9" fillId="0" borderId="11" xfId="0" applyFont="1" applyFill="1" applyBorder="1" applyAlignment="1">
      <alignment horizontal="center"/>
    </xf>
    <xf numFmtId="0" fontId="9" fillId="0" borderId="12" xfId="0" applyFont="1" applyFill="1" applyBorder="1" applyAlignment="1">
      <alignment horizontal="center"/>
    </xf>
    <xf numFmtId="0" fontId="9" fillId="0" borderId="26" xfId="0" applyFont="1" applyFill="1" applyBorder="1" applyAlignment="1">
      <alignment horizontal="center" vertical="center"/>
    </xf>
    <xf numFmtId="2" fontId="9" fillId="0" borderId="10" xfId="0" applyNumberFormat="1" applyFont="1" applyFill="1" applyBorder="1" applyAlignment="1">
      <alignment horizontal="center" vertical="center" wrapText="1"/>
    </xf>
    <xf numFmtId="2" fontId="9" fillId="0" borderId="11" xfId="0" applyNumberFormat="1" applyFont="1" applyFill="1" applyBorder="1" applyAlignment="1">
      <alignment horizontal="center" vertical="center" wrapText="1"/>
    </xf>
    <xf numFmtId="2" fontId="9" fillId="0" borderId="12" xfId="0" applyNumberFormat="1" applyFont="1" applyFill="1" applyBorder="1" applyAlignment="1">
      <alignment horizontal="center" vertical="center" wrapText="1"/>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9" fillId="0" borderId="10" xfId="1" applyNumberFormat="1" applyFont="1" applyFill="1" applyBorder="1" applyAlignment="1">
      <alignment horizontal="center" vertical="center" wrapText="1"/>
    </xf>
    <xf numFmtId="4" fontId="19" fillId="0" borderId="11" xfId="1" applyNumberFormat="1" applyFont="1" applyFill="1" applyBorder="1" applyAlignment="1">
      <alignment horizontal="center" vertical="center" wrapText="1"/>
    </xf>
    <xf numFmtId="4" fontId="19" fillId="0" borderId="12"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wrapText="1"/>
    </xf>
    <xf numFmtId="2"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30" fillId="0" borderId="13" xfId="0" applyFont="1" applyFill="1" applyBorder="1" applyAlignment="1">
      <alignment horizontal="left" vertical="center" wrapText="1"/>
    </xf>
    <xf numFmtId="0" fontId="30" fillId="0" borderId="14" xfId="0" applyFont="1" applyFill="1" applyBorder="1" applyAlignment="1">
      <alignment horizontal="left" vertical="center" wrapText="1"/>
    </xf>
    <xf numFmtId="0" fontId="30" fillId="0" borderId="15" xfId="0" applyFont="1" applyFill="1" applyBorder="1" applyAlignment="1">
      <alignment horizontal="left" vertical="center" wrapText="1"/>
    </xf>
    <xf numFmtId="0" fontId="30" fillId="0" borderId="16"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17" xfId="0" applyFont="1" applyFill="1" applyBorder="1" applyAlignment="1">
      <alignment horizontal="left" vertical="center" wrapText="1"/>
    </xf>
    <xf numFmtId="0" fontId="30" fillId="0" borderId="18" xfId="0" applyFont="1" applyFill="1" applyBorder="1" applyAlignment="1">
      <alignment horizontal="left" vertical="center" wrapText="1"/>
    </xf>
    <xf numFmtId="0" fontId="30" fillId="0" borderId="19" xfId="0" applyFont="1" applyFill="1" applyBorder="1" applyAlignment="1">
      <alignment horizontal="left" vertical="center" wrapText="1"/>
    </xf>
    <xf numFmtId="0" fontId="30" fillId="0" borderId="20" xfId="0" applyFont="1" applyFill="1" applyBorder="1" applyAlignment="1">
      <alignment horizontal="left" vertical="center" wrapText="1"/>
    </xf>
    <xf numFmtId="0" fontId="5" fillId="0" borderId="0" xfId="0" applyFont="1" applyFill="1" applyAlignment="1">
      <alignment horizontal="left" vertical="top" wrapText="1"/>
    </xf>
    <xf numFmtId="0" fontId="15" fillId="0" borderId="0" xfId="0" applyFont="1" applyFill="1" applyAlignment="1">
      <alignment horizontal="left" vertical="top" wrapText="1"/>
    </xf>
    <xf numFmtId="0" fontId="5" fillId="0" borderId="19" xfId="0" applyFont="1" applyFill="1" applyBorder="1" applyAlignment="1">
      <alignment horizontal="left" vertical="top" wrapText="1"/>
    </xf>
    <xf numFmtId="0" fontId="21" fillId="0" borderId="0" xfId="6" applyFill="1" applyAlignment="1"/>
    <xf numFmtId="0" fontId="0" fillId="0" borderId="0" xfId="0" applyAlignment="1"/>
    <xf numFmtId="4" fontId="9" fillId="0" borderId="10" xfId="0" applyNumberFormat="1" applyFont="1" applyFill="1" applyBorder="1" applyAlignment="1">
      <alignment horizontal="right" vertical="center"/>
    </xf>
    <xf numFmtId="4" fontId="9" fillId="0" borderId="11" xfId="0" applyNumberFormat="1" applyFont="1" applyFill="1" applyBorder="1" applyAlignment="1">
      <alignment horizontal="right" vertical="center"/>
    </xf>
    <xf numFmtId="4" fontId="9" fillId="0" borderId="1" xfId="0" applyNumberFormat="1" applyFont="1" applyFill="1" applyBorder="1" applyAlignment="1">
      <alignment horizontal="right"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0" xfId="0" applyFont="1" applyFill="1" applyAlignment="1">
      <alignment horizontal="left" vertical="top" wrapText="1"/>
    </xf>
    <xf numFmtId="0" fontId="7" fillId="0" borderId="0" xfId="0" applyFont="1" applyFill="1" applyAlignment="1">
      <alignment horizontal="left" vertical="top" wrapText="1"/>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7" fillId="0" borderId="10" xfId="0" applyNumberFormat="1" applyFont="1" applyFill="1" applyBorder="1" applyAlignment="1">
      <alignment horizontal="center" vertical="center"/>
    </xf>
    <xf numFmtId="49" fontId="7" fillId="0" borderId="11" xfId="0" applyNumberFormat="1" applyFont="1" applyFill="1" applyBorder="1" applyAlignment="1">
      <alignment horizontal="center" vertical="center"/>
    </xf>
    <xf numFmtId="49" fontId="7" fillId="0" borderId="12" xfId="0" applyNumberFormat="1" applyFont="1" applyFill="1" applyBorder="1" applyAlignment="1">
      <alignment horizontal="center" vertical="center"/>
    </xf>
    <xf numFmtId="4" fontId="13" fillId="0" borderId="10" xfId="3" applyNumberFormat="1" applyFont="1" applyFill="1" applyBorder="1" applyAlignment="1">
      <alignment horizontal="center" vertical="center" wrapText="1"/>
    </xf>
    <xf numFmtId="4" fontId="13" fillId="0" borderId="11" xfId="3" applyNumberFormat="1" applyFont="1" applyFill="1" applyBorder="1" applyAlignment="1">
      <alignment horizontal="center" vertical="center" wrapText="1"/>
    </xf>
    <xf numFmtId="4" fontId="13" fillId="0" borderId="12" xfId="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9" fillId="0" borderId="1" xfId="0" applyFont="1" applyFill="1" applyBorder="1" applyAlignment="1">
      <alignment horizontal="left" vertical="top"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3" fillId="0" borderId="0" xfId="0" applyFont="1" applyFill="1" applyAlignment="1">
      <alignment horizont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xf>
    <xf numFmtId="0" fontId="8" fillId="0" borderId="10" xfId="0" applyFont="1" applyFill="1" applyBorder="1" applyAlignment="1">
      <alignment horizontal="left"/>
    </xf>
    <xf numFmtId="0" fontId="8" fillId="0" borderId="11" xfId="0" applyFont="1" applyFill="1" applyBorder="1" applyAlignment="1">
      <alignment horizontal="left"/>
    </xf>
    <xf numFmtId="0" fontId="8" fillId="0" borderId="12" xfId="0" applyFont="1" applyFill="1" applyBorder="1" applyAlignment="1">
      <alignment horizontal="left"/>
    </xf>
    <xf numFmtId="4" fontId="11" fillId="0" borderId="10" xfId="0" applyNumberFormat="1" applyFont="1" applyFill="1" applyBorder="1" applyAlignment="1">
      <alignment horizontal="center" vertical="center"/>
    </xf>
    <xf numFmtId="4" fontId="11" fillId="0" borderId="11" xfId="0" applyNumberFormat="1" applyFont="1" applyFill="1" applyBorder="1" applyAlignment="1">
      <alignment horizontal="center" vertical="center"/>
    </xf>
    <xf numFmtId="4" fontId="11" fillId="0" borderId="12" xfId="0" applyNumberFormat="1" applyFont="1" applyFill="1" applyBorder="1" applyAlignment="1">
      <alignment horizontal="center" vertical="center"/>
    </xf>
    <xf numFmtId="0" fontId="11" fillId="0" borderId="10" xfId="0" applyNumberFormat="1" applyFont="1" applyFill="1" applyBorder="1" applyAlignment="1">
      <alignment horizontal="center" vertical="center"/>
    </xf>
    <xf numFmtId="0" fontId="11" fillId="0" borderId="11"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14" fontId="11" fillId="0" borderId="10" xfId="0" applyNumberFormat="1" applyFont="1" applyFill="1" applyBorder="1" applyAlignment="1">
      <alignment horizontal="center" vertical="center"/>
    </xf>
    <xf numFmtId="14" fontId="11" fillId="0" borderId="11" xfId="0" applyNumberFormat="1" applyFont="1" applyFill="1" applyBorder="1" applyAlignment="1">
      <alignment horizontal="center" vertical="center"/>
    </xf>
    <xf numFmtId="14" fontId="11" fillId="0" borderId="12" xfId="0"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7" fillId="0" borderId="1" xfId="0" applyFont="1" applyFill="1" applyBorder="1" applyAlignment="1">
      <alignment horizontal="center" vertical="top"/>
    </xf>
    <xf numFmtId="0" fontId="7" fillId="0" borderId="10" xfId="0" applyFont="1" applyFill="1" applyBorder="1" applyAlignment="1">
      <alignment horizontal="left" vertical="center"/>
    </xf>
    <xf numFmtId="0" fontId="7" fillId="0" borderId="11" xfId="0" applyFont="1" applyFill="1" applyBorder="1" applyAlignment="1">
      <alignment horizontal="left" vertical="center"/>
    </xf>
    <xf numFmtId="0" fontId="7" fillId="0" borderId="12" xfId="0" applyFont="1" applyFill="1" applyBorder="1" applyAlignment="1">
      <alignment horizontal="left" vertical="center"/>
    </xf>
    <xf numFmtId="0" fontId="7" fillId="0" borderId="1" xfId="0" applyFont="1" applyFill="1" applyBorder="1" applyAlignment="1">
      <alignment horizontal="left" vertical="center"/>
    </xf>
    <xf numFmtId="4" fontId="7" fillId="0" borderId="10" xfId="0" applyNumberFormat="1" applyFont="1" applyFill="1" applyBorder="1" applyAlignment="1">
      <alignment horizontal="center" vertical="center"/>
    </xf>
    <xf numFmtId="4" fontId="7" fillId="0" borderId="11" xfId="0" applyNumberFormat="1" applyFont="1" applyFill="1" applyBorder="1" applyAlignment="1">
      <alignment horizontal="center" vertical="center"/>
    </xf>
    <xf numFmtId="4" fontId="7" fillId="0" borderId="12" xfId="0" applyNumberFormat="1" applyFont="1" applyFill="1" applyBorder="1" applyAlignment="1">
      <alignment horizontal="center" vertical="center"/>
    </xf>
    <xf numFmtId="0" fontId="9" fillId="0" borderId="2" xfId="0" applyNumberFormat="1" applyFont="1" applyFill="1" applyBorder="1" applyAlignment="1">
      <alignment horizontal="center" vertical="center" wrapText="1"/>
    </xf>
    <xf numFmtId="0" fontId="22" fillId="0" borderId="3" xfId="0" applyNumberFormat="1" applyFont="1" applyBorder="1" applyAlignment="1">
      <alignment horizontal="center" vertical="center" wrapText="1"/>
    </xf>
    <xf numFmtId="0" fontId="22" fillId="0" borderId="4" xfId="0" applyNumberFormat="1" applyFont="1" applyBorder="1" applyAlignment="1">
      <alignment horizontal="center" vertical="center" wrapText="1"/>
    </xf>
    <xf numFmtId="0" fontId="22" fillId="0" borderId="7" xfId="0" applyNumberFormat="1" applyFont="1" applyBorder="1" applyAlignment="1">
      <alignment horizontal="center" vertical="center" wrapText="1"/>
    </xf>
    <xf numFmtId="0" fontId="22" fillId="0" borderId="8" xfId="0" applyNumberFormat="1" applyFont="1" applyBorder="1" applyAlignment="1">
      <alignment horizontal="center" vertical="center" wrapText="1"/>
    </xf>
    <xf numFmtId="0" fontId="22" fillId="0" borderId="9" xfId="0" applyNumberFormat="1" applyFont="1" applyBorder="1" applyAlignment="1">
      <alignment horizontal="center" vertical="center" wrapText="1"/>
    </xf>
    <xf numFmtId="14" fontId="9" fillId="0" borderId="2" xfId="0" applyNumberFormat="1" applyFont="1" applyFill="1" applyBorder="1" applyAlignment="1">
      <alignment horizontal="center" vertical="center" wrapText="1"/>
    </xf>
    <xf numFmtId="14" fontId="22" fillId="0" borderId="3" xfId="0" applyNumberFormat="1" applyFont="1" applyBorder="1" applyAlignment="1">
      <alignment horizontal="center" vertical="center" wrapText="1"/>
    </xf>
    <xf numFmtId="14" fontId="22" fillId="0" borderId="4" xfId="0" applyNumberFormat="1" applyFont="1" applyBorder="1" applyAlignment="1">
      <alignment horizontal="center" vertical="center" wrapText="1"/>
    </xf>
    <xf numFmtId="14" fontId="22" fillId="0" borderId="7" xfId="0" applyNumberFormat="1" applyFont="1" applyBorder="1" applyAlignment="1">
      <alignment horizontal="center" vertical="center" wrapText="1"/>
    </xf>
    <xf numFmtId="14" fontId="22" fillId="0" borderId="8" xfId="0" applyNumberFormat="1" applyFont="1" applyBorder="1" applyAlignment="1">
      <alignment horizontal="center" vertical="center" wrapText="1"/>
    </xf>
    <xf numFmtId="14" fontId="22" fillId="0" borderId="9" xfId="0" applyNumberFormat="1" applyFont="1" applyBorder="1" applyAlignment="1">
      <alignment horizontal="center" vertical="center" wrapText="1"/>
    </xf>
    <xf numFmtId="2" fontId="9" fillId="0" borderId="2" xfId="0" applyNumberFormat="1" applyFont="1" applyFill="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4" fontId="13" fillId="0" borderId="10" xfId="1" applyNumberFormat="1" applyFont="1" applyFill="1" applyBorder="1" applyAlignment="1">
      <alignment horizontal="center" vertical="center" wrapText="1"/>
    </xf>
    <xf numFmtId="4" fontId="13" fillId="0" borderId="11" xfId="1" applyNumberFormat="1" applyFont="1" applyFill="1" applyBorder="1" applyAlignment="1">
      <alignment horizontal="center" vertical="center" wrapText="1"/>
    </xf>
    <xf numFmtId="4" fontId="13" fillId="0" borderId="12" xfId="1" applyNumberFormat="1" applyFont="1" applyFill="1" applyBorder="1" applyAlignment="1">
      <alignment horizontal="center" vertical="center" wrapText="1"/>
    </xf>
    <xf numFmtId="0" fontId="14" fillId="0" borderId="10" xfId="3" applyFont="1" applyFill="1" applyBorder="1" applyAlignment="1">
      <alignment horizontal="center" vertical="center" wrapText="1"/>
    </xf>
    <xf numFmtId="0" fontId="14" fillId="0" borderId="11" xfId="3" applyFont="1" applyFill="1" applyBorder="1" applyAlignment="1">
      <alignment horizontal="center" vertical="center" wrapText="1"/>
    </xf>
    <xf numFmtId="0" fontId="14" fillId="0" borderId="12" xfId="3" applyFont="1" applyFill="1" applyBorder="1" applyAlignment="1">
      <alignment horizontal="center" vertical="center" wrapText="1"/>
    </xf>
    <xf numFmtId="4" fontId="19" fillId="0" borderId="10" xfId="3" applyNumberFormat="1" applyFont="1" applyFill="1" applyBorder="1" applyAlignment="1">
      <alignment horizontal="center" vertical="center" wrapText="1"/>
    </xf>
    <xf numFmtId="4" fontId="19" fillId="0" borderId="11" xfId="3" applyNumberFormat="1" applyFont="1" applyFill="1" applyBorder="1" applyAlignment="1">
      <alignment horizontal="center" vertical="center" wrapText="1"/>
    </xf>
    <xf numFmtId="4" fontId="19" fillId="0" borderId="12" xfId="3" applyNumberFormat="1" applyFont="1" applyFill="1" applyBorder="1" applyAlignment="1">
      <alignment horizontal="center"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24" fillId="0" borderId="25" xfId="0" applyFont="1" applyBorder="1" applyAlignment="1">
      <alignment vertical="center" wrapText="1"/>
    </xf>
    <xf numFmtId="0" fontId="24" fillId="0" borderId="24" xfId="0" applyFont="1" applyBorder="1" applyAlignment="1">
      <alignment vertical="center" wrapText="1"/>
    </xf>
    <xf numFmtId="0" fontId="24" fillId="0" borderId="23" xfId="0" applyFont="1" applyBorder="1" applyAlignment="1">
      <alignment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42" fillId="0" borderId="26" xfId="7" applyFont="1" applyFill="1" applyBorder="1" applyAlignment="1">
      <alignment horizontal="left" vertical="center" wrapText="1"/>
    </xf>
    <xf numFmtId="0" fontId="42" fillId="0" borderId="7" xfId="7" applyFont="1" applyFill="1" applyBorder="1" applyAlignment="1">
      <alignment horizontal="left" vertical="center" wrapText="1"/>
    </xf>
    <xf numFmtId="0" fontId="35" fillId="2" borderId="0" xfId="0" applyFont="1" applyFill="1" applyAlignment="1">
      <alignment horizontal="left" vertical="center" wrapText="1"/>
    </xf>
    <xf numFmtId="0" fontId="38" fillId="2" borderId="0" xfId="0" applyFont="1" applyFill="1" applyAlignment="1">
      <alignment horizontal="left" vertical="center" wrapText="1"/>
    </xf>
    <xf numFmtId="0" fontId="39" fillId="0" borderId="26" xfId="7" applyFont="1" applyBorder="1" applyAlignment="1">
      <alignment horizontal="left" vertical="center" wrapText="1"/>
    </xf>
    <xf numFmtId="0" fontId="39" fillId="0" borderId="36" xfId="7" applyFont="1" applyBorder="1" applyAlignment="1">
      <alignment horizontal="left" vertical="center" wrapText="1"/>
    </xf>
    <xf numFmtId="0" fontId="39" fillId="0" borderId="26" xfId="7" applyFont="1" applyFill="1" applyBorder="1" applyAlignment="1">
      <alignment horizontal="left" vertical="center" wrapText="1"/>
    </xf>
    <xf numFmtId="4" fontId="40" fillId="0" borderId="34" xfId="7" applyNumberFormat="1" applyFont="1" applyFill="1" applyBorder="1" applyAlignment="1">
      <alignment horizontal="center" vertical="center" wrapText="1"/>
    </xf>
    <xf numFmtId="4" fontId="40" fillId="0" borderId="33" xfId="7" applyNumberFormat="1" applyFont="1" applyFill="1" applyBorder="1" applyAlignment="1">
      <alignment horizontal="center" vertical="center" wrapText="1"/>
    </xf>
    <xf numFmtId="0" fontId="39" fillId="0" borderId="34" xfId="7" applyFont="1" applyBorder="1" applyAlignment="1">
      <alignment horizontal="left" vertical="center" wrapText="1"/>
    </xf>
    <xf numFmtId="0" fontId="39" fillId="0" borderId="33" xfId="7" applyFont="1" applyBorder="1" applyAlignment="1">
      <alignment horizontal="left" vertical="center" wrapText="1"/>
    </xf>
    <xf numFmtId="4" fontId="42" fillId="0" borderId="26" xfId="7" applyNumberFormat="1" applyFont="1" applyFill="1" applyBorder="1" applyAlignment="1">
      <alignment horizontal="center" vertical="center" wrapText="1"/>
    </xf>
    <xf numFmtId="4" fontId="42" fillId="0" borderId="36" xfId="7" applyNumberFormat="1" applyFont="1" applyFill="1" applyBorder="1" applyAlignment="1">
      <alignment horizontal="center" vertical="center" wrapText="1"/>
    </xf>
    <xf numFmtId="0" fontId="39" fillId="0" borderId="42" xfId="7" applyFont="1" applyBorder="1" applyAlignment="1">
      <alignment horizontal="center" vertical="center" wrapText="1"/>
    </xf>
    <xf numFmtId="0" fontId="39" fillId="0" borderId="31" xfId="7" applyFont="1" applyBorder="1" applyAlignment="1">
      <alignment horizontal="center" vertical="center" wrapText="1"/>
    </xf>
    <xf numFmtId="0" fontId="39" fillId="0" borderId="34" xfId="7" applyFont="1" applyFill="1" applyBorder="1" applyAlignment="1">
      <alignment horizontal="center" vertical="center" wrapText="1"/>
    </xf>
    <xf numFmtId="0" fontId="39" fillId="0" borderId="38" xfId="7" applyFont="1" applyFill="1" applyBorder="1" applyAlignment="1">
      <alignment horizontal="center" vertical="center" wrapText="1"/>
    </xf>
    <xf numFmtId="0" fontId="39" fillId="0" borderId="28" xfId="7" applyFont="1" applyFill="1" applyBorder="1" applyAlignment="1">
      <alignment horizontal="left" vertical="center" wrapText="1"/>
    </xf>
    <xf numFmtId="0" fontId="39" fillId="0" borderId="27" xfId="7" applyFont="1" applyFill="1" applyBorder="1" applyAlignment="1">
      <alignment horizontal="left" vertical="center" wrapText="1"/>
    </xf>
    <xf numFmtId="0" fontId="39" fillId="0" borderId="40" xfId="7" applyFont="1" applyBorder="1" applyAlignment="1">
      <alignment horizontal="left" vertical="center" wrapText="1"/>
    </xf>
    <xf numFmtId="0" fontId="39" fillId="0" borderId="5" xfId="7" applyFont="1" applyBorder="1" applyAlignment="1">
      <alignment horizontal="left" vertical="center" wrapText="1"/>
    </xf>
    <xf numFmtId="4" fontId="40" fillId="0" borderId="40" xfId="7" applyNumberFormat="1" applyFont="1" applyFill="1" applyBorder="1" applyAlignment="1">
      <alignment horizontal="center" vertical="center" wrapText="1"/>
    </xf>
    <xf numFmtId="4" fontId="40" fillId="0" borderId="41" xfId="7" applyNumberFormat="1" applyFont="1" applyFill="1" applyBorder="1" applyAlignment="1">
      <alignment horizontal="center" vertical="center" wrapText="1"/>
    </xf>
    <xf numFmtId="0" fontId="39" fillId="0" borderId="40" xfId="7" applyFont="1" applyFill="1" applyBorder="1" applyAlignment="1">
      <alignment horizontal="left" vertical="center" wrapText="1"/>
    </xf>
    <xf numFmtId="0" fontId="39" fillId="0" borderId="41" xfId="7" applyFont="1" applyBorder="1" applyAlignment="1">
      <alignment horizontal="left" vertical="center" wrapText="1"/>
    </xf>
    <xf numFmtId="4" fontId="42" fillId="0" borderId="10" xfId="7" applyNumberFormat="1" applyFont="1" applyFill="1" applyBorder="1" applyAlignment="1">
      <alignment horizontal="center" vertical="center" wrapText="1"/>
    </xf>
    <xf numFmtId="4" fontId="42" fillId="0" borderId="37" xfId="7" applyNumberFormat="1" applyFont="1" applyFill="1" applyBorder="1" applyAlignment="1">
      <alignment horizontal="center" vertical="center" wrapText="1"/>
    </xf>
    <xf numFmtId="0" fontId="39" fillId="0" borderId="34" xfId="7" applyFont="1" applyBorder="1" applyAlignment="1">
      <alignment horizontal="center" vertical="center" wrapText="1"/>
    </xf>
    <xf numFmtId="0" fontId="39" fillId="0" borderId="33" xfId="7" applyFont="1" applyFill="1" applyBorder="1" applyAlignment="1">
      <alignment horizontal="center" vertical="center" wrapText="1"/>
    </xf>
    <xf numFmtId="4" fontId="39" fillId="0" borderId="28" xfId="7" applyNumberFormat="1" applyFont="1" applyFill="1" applyBorder="1" applyAlignment="1">
      <alignment horizontal="center" vertical="center" wrapText="1"/>
    </xf>
    <xf numFmtId="4" fontId="39" fillId="0" borderId="29" xfId="7" applyNumberFormat="1" applyFont="1" applyFill="1" applyBorder="1" applyAlignment="1">
      <alignment horizontal="center" vertical="center" wrapText="1"/>
    </xf>
    <xf numFmtId="0" fontId="39" fillId="0" borderId="28" xfId="7" applyFont="1" applyBorder="1" applyAlignment="1">
      <alignment horizontal="left" vertical="center" wrapText="1"/>
    </xf>
    <xf numFmtId="0" fontId="39" fillId="0" borderId="29" xfId="7" applyFont="1" applyBorder="1" applyAlignment="1">
      <alignment horizontal="left" vertical="center" wrapText="1"/>
    </xf>
  </cellXfs>
  <cellStyles count="8">
    <cellStyle name="Гиперссылка" xfId="6" builtinId="8"/>
    <cellStyle name="Обычный" xfId="0" builtinId="0"/>
    <cellStyle name="Обычный 2" xfId="7"/>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27" t="s">
        <v>0</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row>
    <row r="3" spans="1:86" s="5" customFormat="1" ht="15.75" x14ac:dyDescent="0.25">
      <c r="A3" s="2" t="s">
        <v>1</v>
      </c>
      <c r="B3" s="3" t="s">
        <v>2</v>
      </c>
      <c r="C3" s="3"/>
      <c r="D3" s="4"/>
    </row>
    <row r="4" spans="1:86" ht="78.75" customHeight="1" x14ac:dyDescent="0.25">
      <c r="A4" s="17" t="s">
        <v>3</v>
      </c>
      <c r="B4" s="228" t="s">
        <v>4</v>
      </c>
      <c r="C4" s="228"/>
      <c r="D4" s="228"/>
      <c r="E4" s="228"/>
      <c r="F4" s="228"/>
      <c r="G4" s="228"/>
      <c r="H4" s="228"/>
      <c r="I4" s="228"/>
      <c r="J4" s="228"/>
      <c r="K4" s="228"/>
      <c r="L4" s="228"/>
      <c r="M4" s="228"/>
      <c r="N4" s="228"/>
      <c r="O4" s="228"/>
      <c r="P4" s="228"/>
      <c r="Q4" s="228"/>
      <c r="R4" s="228"/>
      <c r="S4" s="228"/>
      <c r="T4" s="228"/>
      <c r="U4" s="228"/>
      <c r="V4" s="228"/>
      <c r="W4" s="228"/>
      <c r="X4" s="228"/>
      <c r="Y4" s="228"/>
      <c r="Z4" s="228" t="s">
        <v>81</v>
      </c>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c r="BA4" s="228"/>
      <c r="BB4" s="228"/>
      <c r="BC4" s="228"/>
      <c r="BD4" s="228"/>
      <c r="BE4" s="228"/>
      <c r="BF4" s="228"/>
      <c r="BG4" s="228"/>
      <c r="BH4" s="228"/>
      <c r="BI4" s="228"/>
      <c r="BJ4" s="228"/>
      <c r="BK4" s="228"/>
      <c r="BL4" s="228"/>
      <c r="BM4" s="228"/>
      <c r="BN4" s="228"/>
      <c r="BO4" s="228"/>
      <c r="BP4" s="228"/>
      <c r="BQ4" s="228"/>
      <c r="BR4" s="228"/>
      <c r="BS4" s="228"/>
      <c r="BT4" s="228"/>
      <c r="BU4" s="228"/>
      <c r="BV4" s="228"/>
      <c r="BW4" s="228"/>
      <c r="BX4" s="228"/>
      <c r="BY4" s="228"/>
      <c r="BZ4" s="228"/>
      <c r="CA4" s="228"/>
      <c r="CB4" s="228"/>
      <c r="CC4" s="228"/>
      <c r="CD4" s="228"/>
      <c r="CE4" s="228"/>
      <c r="CF4" s="228"/>
      <c r="CG4" s="228"/>
      <c r="CH4" s="228"/>
    </row>
    <row r="5" spans="1:86" ht="21.75" customHeight="1" x14ac:dyDescent="0.25">
      <c r="A5" s="17" t="s">
        <v>5</v>
      </c>
      <c r="B5" s="229" t="s">
        <v>6</v>
      </c>
      <c r="C5" s="229"/>
      <c r="D5" s="229"/>
      <c r="E5" s="229"/>
      <c r="F5" s="229"/>
      <c r="G5" s="229"/>
      <c r="H5" s="229"/>
      <c r="I5" s="229"/>
      <c r="J5" s="229"/>
      <c r="K5" s="229"/>
      <c r="L5" s="229"/>
      <c r="M5" s="229"/>
      <c r="N5" s="229"/>
      <c r="O5" s="229"/>
      <c r="P5" s="229"/>
      <c r="Q5" s="229"/>
      <c r="R5" s="229"/>
      <c r="S5" s="229"/>
      <c r="T5" s="229"/>
      <c r="U5" s="229"/>
      <c r="V5" s="229"/>
      <c r="W5" s="229"/>
      <c r="X5" s="229"/>
      <c r="Y5" s="229"/>
      <c r="Z5" s="228" t="s">
        <v>82</v>
      </c>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row>
    <row r="6" spans="1:86" ht="30" customHeight="1" x14ac:dyDescent="0.25">
      <c r="A6" s="17" t="s">
        <v>7</v>
      </c>
      <c r="B6" s="215" t="s">
        <v>9</v>
      </c>
      <c r="C6" s="215"/>
      <c r="D6" s="215"/>
      <c r="E6" s="215"/>
      <c r="F6" s="215"/>
      <c r="G6" s="215"/>
      <c r="H6" s="215"/>
      <c r="I6" s="215"/>
      <c r="J6" s="215"/>
      <c r="K6" s="215"/>
      <c r="L6" s="215"/>
      <c r="M6" s="215"/>
      <c r="N6" s="215"/>
      <c r="O6" s="215"/>
      <c r="P6" s="215"/>
      <c r="Q6" s="215"/>
      <c r="R6" s="215"/>
      <c r="S6" s="215"/>
      <c r="T6" s="215"/>
      <c r="U6" s="215"/>
      <c r="V6" s="215"/>
      <c r="W6" s="215"/>
      <c r="X6" s="215"/>
      <c r="Y6" s="215"/>
      <c r="Z6" s="216" t="s">
        <v>83</v>
      </c>
      <c r="AA6" s="216"/>
      <c r="AB6" s="216"/>
      <c r="AC6" s="216"/>
      <c r="AD6" s="216"/>
      <c r="AE6" s="216"/>
      <c r="AF6" s="216"/>
      <c r="AG6" s="216"/>
      <c r="AH6" s="216"/>
      <c r="AI6" s="216"/>
      <c r="AJ6" s="216"/>
      <c r="AK6" s="216"/>
      <c r="AL6" s="216"/>
      <c r="AM6" s="216"/>
      <c r="AN6" s="216"/>
      <c r="AO6" s="216"/>
      <c r="AP6" s="216"/>
      <c r="AQ6" s="216"/>
      <c r="AR6" s="216"/>
      <c r="AS6" s="216"/>
      <c r="AT6" s="216"/>
      <c r="AU6" s="216"/>
      <c r="AV6" s="216"/>
      <c r="AW6" s="216"/>
      <c r="AX6" s="216"/>
      <c r="AY6" s="216"/>
      <c r="AZ6" s="216"/>
      <c r="BA6" s="216"/>
      <c r="BB6" s="216"/>
      <c r="BC6" s="216"/>
      <c r="BD6" s="216"/>
      <c r="BE6" s="216"/>
      <c r="BF6" s="216"/>
      <c r="BG6" s="216"/>
      <c r="BH6" s="216"/>
      <c r="BI6" s="216"/>
      <c r="BJ6" s="216"/>
      <c r="BK6" s="216"/>
      <c r="BL6" s="216"/>
      <c r="BM6" s="216"/>
      <c r="BN6" s="216"/>
      <c r="BO6" s="216"/>
      <c r="BP6" s="216"/>
      <c r="BQ6" s="216"/>
      <c r="BR6" s="216"/>
      <c r="BS6" s="216"/>
      <c r="BT6" s="216"/>
      <c r="BU6" s="216"/>
      <c r="BV6" s="216"/>
      <c r="BW6" s="216"/>
      <c r="BX6" s="216"/>
      <c r="BY6" s="216"/>
      <c r="BZ6" s="216"/>
      <c r="CA6" s="216"/>
      <c r="CB6" s="216"/>
      <c r="CC6" s="216"/>
      <c r="CD6" s="216"/>
      <c r="CE6" s="216"/>
      <c r="CF6" s="216"/>
      <c r="CG6" s="216"/>
      <c r="CH6" s="216"/>
    </row>
    <row r="7" spans="1:86" ht="32.25" customHeight="1" x14ac:dyDescent="0.25">
      <c r="A7" s="17" t="s">
        <v>8</v>
      </c>
      <c r="B7" s="215" t="s">
        <v>11</v>
      </c>
      <c r="C7" s="215"/>
      <c r="D7" s="215"/>
      <c r="E7" s="215"/>
      <c r="F7" s="215"/>
      <c r="G7" s="215"/>
      <c r="H7" s="215"/>
      <c r="I7" s="215"/>
      <c r="J7" s="215"/>
      <c r="K7" s="215"/>
      <c r="L7" s="215"/>
      <c r="M7" s="215"/>
      <c r="N7" s="215"/>
      <c r="O7" s="215"/>
      <c r="P7" s="215"/>
      <c r="Q7" s="215"/>
      <c r="R7" s="215"/>
      <c r="S7" s="215"/>
      <c r="T7" s="215"/>
      <c r="U7" s="215"/>
      <c r="V7" s="215"/>
      <c r="W7" s="215"/>
      <c r="X7" s="215"/>
      <c r="Y7" s="215"/>
      <c r="Z7" s="216" t="str">
        <f>Z6</f>
        <v>г. Самара, Самарская область</v>
      </c>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row>
    <row r="8" spans="1:86" ht="109.5" customHeight="1" x14ac:dyDescent="0.25">
      <c r="A8" s="17" t="s">
        <v>10</v>
      </c>
      <c r="B8" s="215" t="s">
        <v>77</v>
      </c>
      <c r="C8" s="215"/>
      <c r="D8" s="215"/>
      <c r="E8" s="215"/>
      <c r="F8" s="215"/>
      <c r="G8" s="215"/>
      <c r="H8" s="215"/>
      <c r="I8" s="215"/>
      <c r="J8" s="215"/>
      <c r="K8" s="215"/>
      <c r="L8" s="215"/>
      <c r="M8" s="215"/>
      <c r="N8" s="215"/>
      <c r="O8" s="215"/>
      <c r="P8" s="215"/>
      <c r="Q8" s="215"/>
      <c r="R8" s="215"/>
      <c r="S8" s="215"/>
      <c r="T8" s="215"/>
      <c r="U8" s="215"/>
      <c r="V8" s="215"/>
      <c r="W8" s="215"/>
      <c r="X8" s="215"/>
      <c r="Y8" s="215"/>
      <c r="Z8" s="216" t="s">
        <v>84</v>
      </c>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row>
    <row r="10" spans="1:86" s="5" customFormat="1" ht="15.75" x14ac:dyDescent="0.25">
      <c r="A10" s="2" t="s">
        <v>12</v>
      </c>
      <c r="B10" s="8" t="s">
        <v>13</v>
      </c>
      <c r="C10" s="8"/>
      <c r="D10" s="4"/>
    </row>
    <row r="11" spans="1:86" ht="50.25" customHeight="1" x14ac:dyDescent="0.25">
      <c r="A11" s="6" t="s">
        <v>14</v>
      </c>
      <c r="B11" s="215" t="s">
        <v>15</v>
      </c>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t="s">
        <v>85</v>
      </c>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row>
    <row r="12" spans="1:86" ht="66" customHeight="1" x14ac:dyDescent="0.25">
      <c r="A12" s="6" t="s">
        <v>16</v>
      </c>
      <c r="B12" s="215" t="s">
        <v>17</v>
      </c>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t="s">
        <v>200</v>
      </c>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row>
    <row r="13" spans="1:86" ht="15" customHeight="1" x14ac:dyDescent="0.25">
      <c r="A13" s="6" t="s">
        <v>18</v>
      </c>
      <c r="B13" s="215" t="s">
        <v>19</v>
      </c>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6" t="s">
        <v>87</v>
      </c>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row>
    <row r="14" spans="1:86" ht="15" customHeight="1" x14ac:dyDescent="0.25">
      <c r="A14" s="6" t="s">
        <v>20</v>
      </c>
      <c r="B14" s="215" t="s">
        <v>21</v>
      </c>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t="s">
        <v>22</v>
      </c>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row>
    <row r="15" spans="1:86" ht="15" customHeight="1" x14ac:dyDescent="0.25">
      <c r="A15" s="6" t="s">
        <v>23</v>
      </c>
      <c r="B15" s="215" t="s">
        <v>24</v>
      </c>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6" t="s">
        <v>86</v>
      </c>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203" t="s">
        <v>27</v>
      </c>
      <c r="C21" s="204"/>
      <c r="D21" s="204"/>
      <c r="E21" s="204"/>
      <c r="F21" s="205"/>
      <c r="G21" s="203" t="s">
        <v>31</v>
      </c>
      <c r="H21" s="204"/>
      <c r="I21" s="204"/>
      <c r="J21" s="204"/>
      <c r="K21" s="204"/>
      <c r="L21" s="204"/>
      <c r="M21" s="204"/>
      <c r="N21" s="204"/>
      <c r="O21" s="204"/>
      <c r="P21" s="204"/>
      <c r="Q21" s="204"/>
      <c r="R21" s="204"/>
      <c r="S21" s="204"/>
      <c r="T21" s="204"/>
      <c r="U21" s="204"/>
      <c r="V21" s="204"/>
      <c r="W21" s="204"/>
      <c r="X21" s="204"/>
      <c r="Y21" s="205"/>
      <c r="Z21" s="124" t="s">
        <v>88</v>
      </c>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c r="BK21" s="125"/>
      <c r="BL21" s="125"/>
      <c r="BM21" s="125"/>
      <c r="BN21" s="125"/>
      <c r="BO21" s="125"/>
      <c r="BP21" s="125"/>
      <c r="BQ21" s="125"/>
      <c r="BR21" s="125"/>
      <c r="BS21" s="125"/>
      <c r="BT21" s="125"/>
      <c r="BU21" s="125"/>
      <c r="BV21" s="125"/>
      <c r="BW21" s="125"/>
      <c r="BX21" s="125"/>
      <c r="BY21" s="125"/>
      <c r="BZ21" s="125"/>
      <c r="CA21" s="125"/>
      <c r="CB21" s="125"/>
      <c r="CC21" s="125"/>
      <c r="CD21" s="125"/>
      <c r="CE21" s="125"/>
      <c r="CF21" s="125"/>
      <c r="CG21" s="125"/>
      <c r="CH21" s="125"/>
      <c r="CI21" s="125"/>
      <c r="CJ21" s="125"/>
      <c r="CK21" s="125"/>
      <c r="CL21" s="125"/>
      <c r="CM21" s="125"/>
      <c r="CN21" s="125"/>
      <c r="CO21" s="125"/>
      <c r="CP21" s="125"/>
      <c r="CQ21" s="126"/>
      <c r="CR21" s="146" t="s">
        <v>32</v>
      </c>
      <c r="CS21" s="146"/>
      <c r="CT21" s="146"/>
      <c r="CU21" s="146"/>
      <c r="CV21" s="146"/>
      <c r="CW21" s="146"/>
      <c r="CX21" s="146"/>
      <c r="CY21" s="146"/>
      <c r="CZ21" s="146"/>
      <c r="DA21" s="146"/>
      <c r="DB21" s="146"/>
      <c r="DC21" s="146"/>
      <c r="DD21" s="146"/>
      <c r="DE21" s="146"/>
      <c r="DF21" s="146"/>
      <c r="DG21" s="146"/>
      <c r="DH21" s="146"/>
      <c r="DI21" s="146"/>
      <c r="DJ21" s="146"/>
      <c r="DK21" s="146"/>
      <c r="DL21" s="146"/>
      <c r="DM21" s="146"/>
      <c r="DN21" s="146"/>
      <c r="DO21" s="146"/>
      <c r="DP21" s="146"/>
      <c r="DQ21" s="146"/>
      <c r="DR21" s="146"/>
      <c r="DS21" s="146"/>
      <c r="DT21" s="146"/>
      <c r="DU21" s="146"/>
      <c r="DV21" s="146"/>
      <c r="DW21" s="146"/>
      <c r="DX21" s="146"/>
    </row>
    <row r="22" spans="1:128" ht="34.5" customHeight="1" x14ac:dyDescent="0.25">
      <c r="B22" s="206"/>
      <c r="C22" s="207"/>
      <c r="D22" s="207"/>
      <c r="E22" s="207"/>
      <c r="F22" s="208"/>
      <c r="G22" s="206"/>
      <c r="H22" s="207"/>
      <c r="I22" s="207"/>
      <c r="J22" s="207"/>
      <c r="K22" s="207"/>
      <c r="L22" s="207"/>
      <c r="M22" s="207"/>
      <c r="N22" s="207"/>
      <c r="O22" s="207"/>
      <c r="P22" s="207"/>
      <c r="Q22" s="207"/>
      <c r="R22" s="207"/>
      <c r="S22" s="207"/>
      <c r="T22" s="207"/>
      <c r="U22" s="207"/>
      <c r="V22" s="207"/>
      <c r="W22" s="207"/>
      <c r="X22" s="207"/>
      <c r="Y22" s="208"/>
      <c r="Z22" s="212" t="s">
        <v>92</v>
      </c>
      <c r="AA22" s="213"/>
      <c r="AB22" s="213"/>
      <c r="AC22" s="213"/>
      <c r="AD22" s="213"/>
      <c r="AE22" s="213"/>
      <c r="AF22" s="213"/>
      <c r="AG22" s="213"/>
      <c r="AH22" s="213"/>
      <c r="AI22" s="213"/>
      <c r="AJ22" s="213"/>
      <c r="AK22" s="213"/>
      <c r="AL22" s="213"/>
      <c r="AM22" s="213"/>
      <c r="AN22" s="213"/>
      <c r="AO22" s="213"/>
      <c r="AP22" s="213"/>
      <c r="AQ22" s="213"/>
      <c r="AR22" s="213"/>
      <c r="AS22" s="214"/>
      <c r="AT22" s="124" t="s">
        <v>93</v>
      </c>
      <c r="AU22" s="125"/>
      <c r="AV22" s="125"/>
      <c r="AW22" s="125"/>
      <c r="AX22" s="125"/>
      <c r="AY22" s="125"/>
      <c r="AZ22" s="125"/>
      <c r="BA22" s="125"/>
      <c r="BB22" s="125"/>
      <c r="BC22" s="125"/>
      <c r="BD22" s="125"/>
      <c r="BE22" s="125"/>
      <c r="BF22" s="125"/>
      <c r="BG22" s="125"/>
      <c r="BH22" s="125"/>
      <c r="BI22" s="125"/>
      <c r="BJ22" s="125"/>
      <c r="BK22" s="125"/>
      <c r="BL22" s="125"/>
      <c r="BM22" s="125"/>
      <c r="BN22" s="125"/>
      <c r="BO22" s="125"/>
      <c r="BP22" s="125"/>
      <c r="BQ22" s="125"/>
      <c r="BR22" s="125"/>
      <c r="BS22" s="125"/>
      <c r="BT22" s="125"/>
      <c r="BU22" s="125"/>
      <c r="BV22" s="125"/>
      <c r="BW22" s="125"/>
      <c r="BX22" s="125"/>
      <c r="BY22" s="125"/>
      <c r="BZ22" s="125"/>
      <c r="CA22" s="125"/>
      <c r="CB22" s="125"/>
      <c r="CC22" s="125"/>
      <c r="CD22" s="125"/>
      <c r="CE22" s="125"/>
      <c r="CF22" s="125"/>
      <c r="CG22" s="125"/>
      <c r="CH22" s="125"/>
      <c r="CI22" s="125"/>
      <c r="CJ22" s="125"/>
      <c r="CK22" s="125"/>
      <c r="CL22" s="125"/>
      <c r="CM22" s="125"/>
      <c r="CN22" s="125"/>
      <c r="CO22" s="125"/>
      <c r="CP22" s="125"/>
      <c r="CQ22" s="126"/>
      <c r="CR22" s="146"/>
      <c r="CS22" s="146"/>
      <c r="CT22" s="146"/>
      <c r="CU22" s="146"/>
      <c r="CV22" s="146"/>
      <c r="CW22" s="146"/>
      <c r="CX22" s="146"/>
      <c r="CY22" s="146"/>
      <c r="CZ22" s="146"/>
      <c r="DA22" s="146"/>
      <c r="DB22" s="146"/>
      <c r="DC22" s="146"/>
      <c r="DD22" s="146"/>
      <c r="DE22" s="146"/>
      <c r="DF22" s="146"/>
      <c r="DG22" s="146"/>
      <c r="DH22" s="146"/>
      <c r="DI22" s="146"/>
      <c r="DJ22" s="146"/>
      <c r="DK22" s="146"/>
      <c r="DL22" s="146"/>
      <c r="DM22" s="146"/>
      <c r="DN22" s="146"/>
      <c r="DO22" s="146"/>
      <c r="DP22" s="146"/>
      <c r="DQ22" s="146"/>
      <c r="DR22" s="146"/>
      <c r="DS22" s="146"/>
      <c r="DT22" s="146"/>
      <c r="DU22" s="146"/>
      <c r="DV22" s="146"/>
      <c r="DW22" s="146"/>
      <c r="DX22" s="146"/>
    </row>
    <row r="23" spans="1:128" x14ac:dyDescent="0.25">
      <c r="B23" s="209"/>
      <c r="C23" s="210"/>
      <c r="D23" s="210"/>
      <c r="E23" s="210"/>
      <c r="F23" s="211"/>
      <c r="G23" s="209"/>
      <c r="H23" s="210"/>
      <c r="I23" s="210"/>
      <c r="J23" s="210"/>
      <c r="K23" s="210"/>
      <c r="L23" s="210"/>
      <c r="M23" s="210"/>
      <c r="N23" s="210"/>
      <c r="O23" s="210"/>
      <c r="P23" s="210"/>
      <c r="Q23" s="210"/>
      <c r="R23" s="210"/>
      <c r="S23" s="210"/>
      <c r="T23" s="210"/>
      <c r="U23" s="210"/>
      <c r="V23" s="210"/>
      <c r="W23" s="210"/>
      <c r="X23" s="210"/>
      <c r="Y23" s="211"/>
      <c r="Z23" s="127" t="s">
        <v>33</v>
      </c>
      <c r="AA23" s="128"/>
      <c r="AB23" s="128"/>
      <c r="AC23" s="128"/>
      <c r="AD23" s="128"/>
      <c r="AE23" s="128"/>
      <c r="AF23" s="128"/>
      <c r="AG23" s="128"/>
      <c r="AH23" s="128"/>
      <c r="AI23" s="129"/>
      <c r="AJ23" s="127" t="s">
        <v>34</v>
      </c>
      <c r="AK23" s="128"/>
      <c r="AL23" s="128"/>
      <c r="AM23" s="128"/>
      <c r="AN23" s="128"/>
      <c r="AO23" s="128"/>
      <c r="AP23" s="128"/>
      <c r="AQ23" s="128"/>
      <c r="AR23" s="128"/>
      <c r="AS23" s="129"/>
      <c r="AT23" s="127" t="s">
        <v>33</v>
      </c>
      <c r="AU23" s="128"/>
      <c r="AV23" s="128"/>
      <c r="AW23" s="128"/>
      <c r="AX23" s="128"/>
      <c r="AY23" s="128"/>
      <c r="AZ23" s="128"/>
      <c r="BA23" s="128"/>
      <c r="BB23" s="128"/>
      <c r="BC23" s="129"/>
      <c r="BD23" s="127" t="s">
        <v>34</v>
      </c>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9"/>
      <c r="CR23" s="127" t="s">
        <v>35</v>
      </c>
      <c r="CS23" s="128"/>
      <c r="CT23" s="128"/>
      <c r="CU23" s="128"/>
      <c r="CV23" s="128"/>
      <c r="CW23" s="128"/>
      <c r="CX23" s="128"/>
      <c r="CY23" s="128"/>
      <c r="CZ23" s="128"/>
      <c r="DA23" s="128"/>
      <c r="DB23" s="128"/>
      <c r="DC23" s="128"/>
      <c r="DD23" s="129"/>
      <c r="DE23" s="127" t="s">
        <v>36</v>
      </c>
      <c r="DF23" s="128"/>
      <c r="DG23" s="128"/>
      <c r="DH23" s="128"/>
      <c r="DI23" s="128"/>
      <c r="DJ23" s="128"/>
      <c r="DK23" s="128"/>
      <c r="DL23" s="128"/>
      <c r="DM23" s="128"/>
      <c r="DN23" s="129"/>
      <c r="DO23" s="149" t="s">
        <v>37</v>
      </c>
      <c r="DP23" s="149"/>
      <c r="DQ23" s="149"/>
      <c r="DR23" s="149"/>
      <c r="DS23" s="149"/>
      <c r="DT23" s="149"/>
      <c r="DU23" s="149"/>
      <c r="DV23" s="149"/>
      <c r="DW23" s="149"/>
      <c r="DX23" s="149"/>
    </row>
    <row r="24" spans="1:128" s="13" customFormat="1" ht="28.5" customHeight="1" x14ac:dyDescent="0.2">
      <c r="A24" s="12"/>
      <c r="B24" s="230">
        <v>1</v>
      </c>
      <c r="C24" s="230"/>
      <c r="D24" s="230"/>
      <c r="E24" s="230"/>
      <c r="F24" s="230"/>
      <c r="G24" s="231" t="s">
        <v>38</v>
      </c>
      <c r="H24" s="232"/>
      <c r="I24" s="232"/>
      <c r="J24" s="232"/>
      <c r="K24" s="232"/>
      <c r="L24" s="232"/>
      <c r="M24" s="232"/>
      <c r="N24" s="232"/>
      <c r="O24" s="232"/>
      <c r="P24" s="232"/>
      <c r="Q24" s="232"/>
      <c r="R24" s="232"/>
      <c r="S24" s="232"/>
      <c r="T24" s="232"/>
      <c r="U24" s="232"/>
      <c r="V24" s="232"/>
      <c r="W24" s="232"/>
      <c r="X24" s="232"/>
      <c r="Y24" s="233"/>
      <c r="Z24" s="234">
        <v>209819</v>
      </c>
      <c r="AA24" s="235"/>
      <c r="AB24" s="235"/>
      <c r="AC24" s="235"/>
      <c r="AD24" s="235"/>
      <c r="AE24" s="235"/>
      <c r="AF24" s="235"/>
      <c r="AG24" s="235"/>
      <c r="AH24" s="235"/>
      <c r="AI24" s="236"/>
      <c r="AJ24" s="234">
        <f>Z24*1.2</f>
        <v>251782.8</v>
      </c>
      <c r="AK24" s="235"/>
      <c r="AL24" s="235"/>
      <c r="AM24" s="235"/>
      <c r="AN24" s="235"/>
      <c r="AO24" s="235"/>
      <c r="AP24" s="235"/>
      <c r="AQ24" s="235"/>
      <c r="AR24" s="235"/>
      <c r="AS24" s="236"/>
      <c r="AT24" s="234">
        <f>SUM(AT25:BC29)</f>
        <v>205621.96666666667</v>
      </c>
      <c r="AU24" s="235"/>
      <c r="AV24" s="235"/>
      <c r="AW24" s="235"/>
      <c r="AX24" s="235"/>
      <c r="AY24" s="235"/>
      <c r="AZ24" s="235"/>
      <c r="BA24" s="235"/>
      <c r="BB24" s="235"/>
      <c r="BC24" s="236"/>
      <c r="BD24" s="234">
        <f>SUM(BD25:CQ29)</f>
        <v>246746.36</v>
      </c>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6"/>
      <c r="CR24" s="237"/>
      <c r="CS24" s="238"/>
      <c r="CT24" s="238"/>
      <c r="CU24" s="238"/>
      <c r="CV24" s="238"/>
      <c r="CW24" s="238"/>
      <c r="CX24" s="238"/>
      <c r="CY24" s="238"/>
      <c r="CZ24" s="238"/>
      <c r="DA24" s="238"/>
      <c r="DB24" s="238"/>
      <c r="DC24" s="238"/>
      <c r="DD24" s="239"/>
      <c r="DE24" s="240"/>
      <c r="DF24" s="241"/>
      <c r="DG24" s="241"/>
      <c r="DH24" s="241"/>
      <c r="DI24" s="241"/>
      <c r="DJ24" s="241"/>
      <c r="DK24" s="241"/>
      <c r="DL24" s="241"/>
      <c r="DM24" s="241"/>
      <c r="DN24" s="242"/>
      <c r="DO24" s="243"/>
      <c r="DP24" s="243"/>
      <c r="DQ24" s="243"/>
      <c r="DR24" s="243"/>
      <c r="DS24" s="243"/>
      <c r="DT24" s="243"/>
      <c r="DU24" s="243"/>
      <c r="DV24" s="243"/>
      <c r="DW24" s="243"/>
      <c r="DX24" s="243"/>
    </row>
    <row r="25" spans="1:128" ht="35.25" customHeight="1" x14ac:dyDescent="0.25">
      <c r="B25" s="246" t="s">
        <v>3</v>
      </c>
      <c r="C25" s="246"/>
      <c r="D25" s="246"/>
      <c r="E25" s="246"/>
      <c r="F25" s="246"/>
      <c r="G25" s="247" t="s">
        <v>203</v>
      </c>
      <c r="H25" s="248"/>
      <c r="I25" s="248"/>
      <c r="J25" s="248"/>
      <c r="K25" s="248"/>
      <c r="L25" s="248"/>
      <c r="M25" s="248"/>
      <c r="N25" s="248"/>
      <c r="O25" s="248"/>
      <c r="P25" s="248"/>
      <c r="Q25" s="248"/>
      <c r="R25" s="248"/>
      <c r="S25" s="248"/>
      <c r="T25" s="248"/>
      <c r="U25" s="248"/>
      <c r="V25" s="248"/>
      <c r="W25" s="248"/>
      <c r="X25" s="248"/>
      <c r="Y25" s="249"/>
      <c r="Z25" s="137"/>
      <c r="AA25" s="138"/>
      <c r="AB25" s="138"/>
      <c r="AC25" s="138"/>
      <c r="AD25" s="138"/>
      <c r="AE25" s="138"/>
      <c r="AF25" s="138"/>
      <c r="AG25" s="138"/>
      <c r="AH25" s="138"/>
      <c r="AI25" s="139"/>
      <c r="AJ25" s="137"/>
      <c r="AK25" s="138"/>
      <c r="AL25" s="138"/>
      <c r="AM25" s="138"/>
      <c r="AN25" s="138"/>
      <c r="AO25" s="138"/>
      <c r="AP25" s="138"/>
      <c r="AQ25" s="138"/>
      <c r="AR25" s="138"/>
      <c r="AS25" s="139"/>
      <c r="AT25" s="137"/>
      <c r="AU25" s="138"/>
      <c r="AV25" s="138"/>
      <c r="AW25" s="138"/>
      <c r="AX25" s="138"/>
      <c r="AY25" s="138"/>
      <c r="AZ25" s="138"/>
      <c r="BA25" s="138"/>
      <c r="BB25" s="138"/>
      <c r="BC25" s="139"/>
      <c r="BD25" s="137"/>
      <c r="BE25" s="138"/>
      <c r="BF25" s="138"/>
      <c r="BG25" s="138"/>
      <c r="BH25" s="138"/>
      <c r="BI25" s="138"/>
      <c r="BJ25" s="138"/>
      <c r="BK25" s="138"/>
      <c r="BL25" s="138"/>
      <c r="BM25" s="138"/>
      <c r="BN25" s="138"/>
      <c r="BO25" s="138"/>
      <c r="BP25" s="138"/>
      <c r="BQ25" s="138"/>
      <c r="BR25" s="138"/>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8"/>
      <c r="CO25" s="138"/>
      <c r="CP25" s="138"/>
      <c r="CQ25" s="139"/>
      <c r="CR25" s="131"/>
      <c r="CS25" s="132"/>
      <c r="CT25" s="132"/>
      <c r="CU25" s="132"/>
      <c r="CV25" s="132"/>
      <c r="CW25" s="132"/>
      <c r="CX25" s="132"/>
      <c r="CY25" s="132"/>
      <c r="CZ25" s="132"/>
      <c r="DA25" s="132"/>
      <c r="DB25" s="132"/>
      <c r="DC25" s="132"/>
      <c r="DD25" s="133"/>
      <c r="DE25" s="131"/>
      <c r="DF25" s="132"/>
      <c r="DG25" s="132"/>
      <c r="DH25" s="132"/>
      <c r="DI25" s="132"/>
      <c r="DJ25" s="132"/>
      <c r="DK25" s="132"/>
      <c r="DL25" s="132"/>
      <c r="DM25" s="132"/>
      <c r="DN25" s="133"/>
      <c r="DO25" s="148"/>
      <c r="DP25" s="148"/>
      <c r="DQ25" s="148"/>
      <c r="DR25" s="148"/>
      <c r="DS25" s="148"/>
      <c r="DT25" s="148"/>
      <c r="DU25" s="148"/>
      <c r="DV25" s="148"/>
      <c r="DW25" s="148"/>
      <c r="DX25" s="148"/>
    </row>
    <row r="26" spans="1:128" ht="27" customHeight="1" x14ac:dyDescent="0.25">
      <c r="B26" s="246" t="s">
        <v>5</v>
      </c>
      <c r="C26" s="246"/>
      <c r="D26" s="246"/>
      <c r="E26" s="246"/>
      <c r="F26" s="246"/>
      <c r="G26" s="187" t="s">
        <v>71</v>
      </c>
      <c r="H26" s="188"/>
      <c r="I26" s="188"/>
      <c r="J26" s="188"/>
      <c r="K26" s="188"/>
      <c r="L26" s="188"/>
      <c r="M26" s="188"/>
      <c r="N26" s="188"/>
      <c r="O26" s="188"/>
      <c r="P26" s="188"/>
      <c r="Q26" s="188"/>
      <c r="R26" s="188"/>
      <c r="S26" s="188"/>
      <c r="T26" s="188"/>
      <c r="U26" s="188"/>
      <c r="V26" s="188"/>
      <c r="W26" s="188"/>
      <c r="X26" s="188"/>
      <c r="Y26" s="189"/>
      <c r="Z26" s="137">
        <f>AT26</f>
        <v>13686.509666666669</v>
      </c>
      <c r="AA26" s="138"/>
      <c r="AB26" s="138"/>
      <c r="AC26" s="138"/>
      <c r="AD26" s="138"/>
      <c r="AE26" s="138"/>
      <c r="AF26" s="138"/>
      <c r="AG26" s="138"/>
      <c r="AH26" s="138"/>
      <c r="AI26" s="139"/>
      <c r="AJ26" s="137">
        <f>BD26</f>
        <v>16423.811600000001</v>
      </c>
      <c r="AK26" s="138"/>
      <c r="AL26" s="138"/>
      <c r="AM26" s="138"/>
      <c r="AN26" s="138"/>
      <c r="AO26" s="138"/>
      <c r="AP26" s="138"/>
      <c r="AQ26" s="138"/>
      <c r="AR26" s="138"/>
      <c r="AS26" s="139"/>
      <c r="AT26" s="137">
        <f>BD26/1.2</f>
        <v>13686.509666666669</v>
      </c>
      <c r="AU26" s="138"/>
      <c r="AV26" s="138"/>
      <c r="AW26" s="138"/>
      <c r="AX26" s="138"/>
      <c r="AY26" s="138"/>
      <c r="AZ26" s="138"/>
      <c r="BA26" s="138"/>
      <c r="BB26" s="138"/>
      <c r="BC26" s="139"/>
      <c r="BD26" s="137">
        <v>16423.811600000001</v>
      </c>
      <c r="BE26" s="138"/>
      <c r="BF26" s="138"/>
      <c r="BG26" s="138"/>
      <c r="BH26" s="138"/>
      <c r="BI26" s="138"/>
      <c r="BJ26" s="138"/>
      <c r="BK26" s="138"/>
      <c r="BL26" s="138"/>
      <c r="BM26" s="138"/>
      <c r="BN26" s="138"/>
      <c r="BO26" s="138"/>
      <c r="BP26" s="138"/>
      <c r="BQ26" s="138"/>
      <c r="BR26" s="138"/>
      <c r="BS26" s="138"/>
      <c r="BT26" s="138"/>
      <c r="BU26" s="138"/>
      <c r="BV26" s="138"/>
      <c r="BW26" s="138"/>
      <c r="BX26" s="138"/>
      <c r="BY26" s="138"/>
      <c r="BZ26" s="138"/>
      <c r="CA26" s="138"/>
      <c r="CB26" s="138"/>
      <c r="CC26" s="138"/>
      <c r="CD26" s="138"/>
      <c r="CE26" s="138"/>
      <c r="CF26" s="138"/>
      <c r="CG26" s="138"/>
      <c r="CH26" s="138"/>
      <c r="CI26" s="138"/>
      <c r="CJ26" s="138"/>
      <c r="CK26" s="138"/>
      <c r="CL26" s="138"/>
      <c r="CM26" s="138"/>
      <c r="CN26" s="138"/>
      <c r="CO26" s="138"/>
      <c r="CP26" s="138"/>
      <c r="CQ26" s="139"/>
      <c r="CR26" s="254">
        <v>100</v>
      </c>
      <c r="CS26" s="255"/>
      <c r="CT26" s="255"/>
      <c r="CU26" s="255"/>
      <c r="CV26" s="255"/>
      <c r="CW26" s="255"/>
      <c r="CX26" s="255"/>
      <c r="CY26" s="255"/>
      <c r="CZ26" s="255"/>
      <c r="DA26" s="255"/>
      <c r="DB26" s="255"/>
      <c r="DC26" s="255"/>
      <c r="DD26" s="256"/>
      <c r="DE26" s="260">
        <v>44608</v>
      </c>
      <c r="DF26" s="261"/>
      <c r="DG26" s="261"/>
      <c r="DH26" s="261"/>
      <c r="DI26" s="261"/>
      <c r="DJ26" s="261"/>
      <c r="DK26" s="261"/>
      <c r="DL26" s="261"/>
      <c r="DM26" s="261"/>
      <c r="DN26" s="262"/>
      <c r="DO26" s="266" t="s">
        <v>94</v>
      </c>
      <c r="DP26" s="267"/>
      <c r="DQ26" s="267"/>
      <c r="DR26" s="267"/>
      <c r="DS26" s="267"/>
      <c r="DT26" s="267"/>
      <c r="DU26" s="267"/>
      <c r="DV26" s="267"/>
      <c r="DW26" s="267"/>
      <c r="DX26" s="268"/>
    </row>
    <row r="27" spans="1:128" ht="21" customHeight="1" x14ac:dyDescent="0.25">
      <c r="B27" s="246" t="s">
        <v>59</v>
      </c>
      <c r="C27" s="246"/>
      <c r="D27" s="246"/>
      <c r="E27" s="246"/>
      <c r="F27" s="246"/>
      <c r="G27" s="247" t="s">
        <v>39</v>
      </c>
      <c r="H27" s="248"/>
      <c r="I27" s="248"/>
      <c r="J27" s="248"/>
      <c r="K27" s="248"/>
      <c r="L27" s="248"/>
      <c r="M27" s="248"/>
      <c r="N27" s="248"/>
      <c r="O27" s="248"/>
      <c r="P27" s="248"/>
      <c r="Q27" s="248"/>
      <c r="R27" s="248"/>
      <c r="S27" s="248"/>
      <c r="T27" s="248"/>
      <c r="U27" s="248"/>
      <c r="V27" s="248"/>
      <c r="W27" s="248"/>
      <c r="X27" s="248"/>
      <c r="Y27" s="249"/>
      <c r="Z27" s="137">
        <f>Z24-Z26</f>
        <v>196132.49033333332</v>
      </c>
      <c r="AA27" s="138"/>
      <c r="AB27" s="138"/>
      <c r="AC27" s="138"/>
      <c r="AD27" s="138"/>
      <c r="AE27" s="138"/>
      <c r="AF27" s="138"/>
      <c r="AG27" s="138"/>
      <c r="AH27" s="138"/>
      <c r="AI27" s="139"/>
      <c r="AJ27" s="137">
        <f>AJ24-AJ26</f>
        <v>235358.98839999997</v>
      </c>
      <c r="AK27" s="138"/>
      <c r="AL27" s="138"/>
      <c r="AM27" s="138"/>
      <c r="AN27" s="138"/>
      <c r="AO27" s="138"/>
      <c r="AP27" s="138"/>
      <c r="AQ27" s="138"/>
      <c r="AR27" s="138"/>
      <c r="AS27" s="139"/>
      <c r="AT27" s="137">
        <f>BD27/1.2</f>
        <v>191935.45699999999</v>
      </c>
      <c r="AU27" s="138"/>
      <c r="AV27" s="138"/>
      <c r="AW27" s="138"/>
      <c r="AX27" s="138"/>
      <c r="AY27" s="138"/>
      <c r="AZ27" s="138"/>
      <c r="BA27" s="138"/>
      <c r="BB27" s="138"/>
      <c r="BC27" s="139"/>
      <c r="BD27" s="137">
        <v>230322.5484</v>
      </c>
      <c r="BE27" s="138"/>
      <c r="BF27" s="138"/>
      <c r="BG27" s="138"/>
      <c r="BH27" s="138"/>
      <c r="BI27" s="138"/>
      <c r="BJ27" s="138"/>
      <c r="BK27" s="138"/>
      <c r="BL27" s="138"/>
      <c r="BM27" s="138"/>
      <c r="BN27" s="138"/>
      <c r="BO27" s="138"/>
      <c r="BP27" s="138"/>
      <c r="BQ27" s="138"/>
      <c r="BR27" s="138"/>
      <c r="BS27" s="138"/>
      <c r="BT27" s="138"/>
      <c r="BU27" s="138"/>
      <c r="BV27" s="138"/>
      <c r="BW27" s="138"/>
      <c r="BX27" s="138"/>
      <c r="BY27" s="138"/>
      <c r="BZ27" s="138"/>
      <c r="CA27" s="138"/>
      <c r="CB27" s="138"/>
      <c r="CC27" s="138"/>
      <c r="CD27" s="138"/>
      <c r="CE27" s="138"/>
      <c r="CF27" s="138"/>
      <c r="CG27" s="138"/>
      <c r="CH27" s="138"/>
      <c r="CI27" s="138"/>
      <c r="CJ27" s="138"/>
      <c r="CK27" s="138"/>
      <c r="CL27" s="138"/>
      <c r="CM27" s="138"/>
      <c r="CN27" s="138"/>
      <c r="CO27" s="138"/>
      <c r="CP27" s="138"/>
      <c r="CQ27" s="139"/>
      <c r="CR27" s="257"/>
      <c r="CS27" s="258"/>
      <c r="CT27" s="258"/>
      <c r="CU27" s="258"/>
      <c r="CV27" s="258"/>
      <c r="CW27" s="258"/>
      <c r="CX27" s="258"/>
      <c r="CY27" s="258"/>
      <c r="CZ27" s="258"/>
      <c r="DA27" s="258"/>
      <c r="DB27" s="258"/>
      <c r="DC27" s="258"/>
      <c r="DD27" s="259"/>
      <c r="DE27" s="263"/>
      <c r="DF27" s="264"/>
      <c r="DG27" s="264"/>
      <c r="DH27" s="264"/>
      <c r="DI27" s="264"/>
      <c r="DJ27" s="264"/>
      <c r="DK27" s="264"/>
      <c r="DL27" s="264"/>
      <c r="DM27" s="264"/>
      <c r="DN27" s="265"/>
      <c r="DO27" s="269"/>
      <c r="DP27" s="270"/>
      <c r="DQ27" s="270"/>
      <c r="DR27" s="270"/>
      <c r="DS27" s="270"/>
      <c r="DT27" s="270"/>
      <c r="DU27" s="270"/>
      <c r="DV27" s="270"/>
      <c r="DW27" s="270"/>
      <c r="DX27" s="271"/>
    </row>
    <row r="28" spans="1:128" x14ac:dyDescent="0.25">
      <c r="B28" s="246" t="s">
        <v>60</v>
      </c>
      <c r="C28" s="246"/>
      <c r="D28" s="246"/>
      <c r="E28" s="246"/>
      <c r="F28" s="246"/>
      <c r="G28" s="250" t="s">
        <v>72</v>
      </c>
      <c r="H28" s="250"/>
      <c r="I28" s="250"/>
      <c r="J28" s="250"/>
      <c r="K28" s="250"/>
      <c r="L28" s="250"/>
      <c r="M28" s="250"/>
      <c r="N28" s="250"/>
      <c r="O28" s="250"/>
      <c r="P28" s="250"/>
      <c r="Q28" s="250"/>
      <c r="R28" s="250"/>
      <c r="S28" s="250"/>
      <c r="T28" s="250"/>
      <c r="U28" s="250"/>
      <c r="V28" s="250"/>
      <c r="W28" s="250"/>
      <c r="X28" s="250"/>
      <c r="Y28" s="250"/>
      <c r="Z28" s="251"/>
      <c r="AA28" s="252"/>
      <c r="AB28" s="252"/>
      <c r="AC28" s="252"/>
      <c r="AD28" s="252"/>
      <c r="AE28" s="252"/>
      <c r="AF28" s="252"/>
      <c r="AG28" s="252"/>
      <c r="AH28" s="252"/>
      <c r="AI28" s="253"/>
      <c r="AJ28" s="251"/>
      <c r="AK28" s="252"/>
      <c r="AL28" s="252"/>
      <c r="AM28" s="252"/>
      <c r="AN28" s="252"/>
      <c r="AO28" s="252"/>
      <c r="AP28" s="252"/>
      <c r="AQ28" s="252"/>
      <c r="AR28" s="252"/>
      <c r="AS28" s="253"/>
      <c r="AT28" s="134"/>
      <c r="AU28" s="135"/>
      <c r="AV28" s="135"/>
      <c r="AW28" s="135"/>
      <c r="AX28" s="135"/>
      <c r="AY28" s="135"/>
      <c r="AZ28" s="135"/>
      <c r="BA28" s="135"/>
      <c r="BB28" s="135"/>
      <c r="BC28" s="136"/>
      <c r="BD28" s="134"/>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6"/>
      <c r="CR28" s="244"/>
      <c r="CS28" s="245"/>
      <c r="CT28" s="245"/>
      <c r="CU28" s="245"/>
      <c r="CV28" s="245"/>
      <c r="CW28" s="245"/>
      <c r="CX28" s="245"/>
      <c r="CY28" s="245"/>
      <c r="CZ28" s="245"/>
      <c r="DA28" s="245"/>
      <c r="DB28" s="245"/>
      <c r="DC28" s="245"/>
      <c r="DD28" s="245"/>
      <c r="DE28" s="244"/>
      <c r="DF28" s="245"/>
      <c r="DG28" s="245"/>
      <c r="DH28" s="245"/>
      <c r="DI28" s="245"/>
      <c r="DJ28" s="245"/>
      <c r="DK28" s="245"/>
      <c r="DL28" s="245"/>
      <c r="DM28" s="245"/>
      <c r="DN28" s="245"/>
      <c r="DO28" s="244"/>
      <c r="DP28" s="245"/>
      <c r="DQ28" s="245"/>
      <c r="DR28" s="245"/>
      <c r="DS28" s="245"/>
      <c r="DT28" s="245"/>
      <c r="DU28" s="245"/>
      <c r="DV28" s="245"/>
      <c r="DW28" s="245"/>
      <c r="DX28" s="245"/>
    </row>
    <row r="29" spans="1:128" x14ac:dyDescent="0.25">
      <c r="B29" s="246" t="s">
        <v>61</v>
      </c>
      <c r="C29" s="246"/>
      <c r="D29" s="246"/>
      <c r="E29" s="246"/>
      <c r="F29" s="246"/>
      <c r="G29" s="250" t="s">
        <v>40</v>
      </c>
      <c r="H29" s="250"/>
      <c r="I29" s="250"/>
      <c r="J29" s="250"/>
      <c r="K29" s="250"/>
      <c r="L29" s="250"/>
      <c r="M29" s="250"/>
      <c r="N29" s="250"/>
      <c r="O29" s="250"/>
      <c r="P29" s="250"/>
      <c r="Q29" s="250"/>
      <c r="R29" s="250"/>
      <c r="S29" s="250"/>
      <c r="T29" s="250"/>
      <c r="U29" s="250"/>
      <c r="V29" s="250"/>
      <c r="W29" s="250"/>
      <c r="X29" s="250"/>
      <c r="Y29" s="250"/>
      <c r="Z29" s="251"/>
      <c r="AA29" s="252"/>
      <c r="AB29" s="252"/>
      <c r="AC29" s="252"/>
      <c r="AD29" s="252"/>
      <c r="AE29" s="252"/>
      <c r="AF29" s="252"/>
      <c r="AG29" s="252"/>
      <c r="AH29" s="252"/>
      <c r="AI29" s="253"/>
      <c r="AJ29" s="251"/>
      <c r="AK29" s="252"/>
      <c r="AL29" s="252"/>
      <c r="AM29" s="252"/>
      <c r="AN29" s="252"/>
      <c r="AO29" s="252"/>
      <c r="AP29" s="252"/>
      <c r="AQ29" s="252"/>
      <c r="AR29" s="252"/>
      <c r="AS29" s="253"/>
      <c r="AT29" s="134"/>
      <c r="AU29" s="135"/>
      <c r="AV29" s="135"/>
      <c r="AW29" s="135"/>
      <c r="AX29" s="135"/>
      <c r="AY29" s="135"/>
      <c r="AZ29" s="135"/>
      <c r="BA29" s="135"/>
      <c r="BB29" s="135"/>
      <c r="BC29" s="136"/>
      <c r="BD29" s="134"/>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6"/>
      <c r="CR29" s="244"/>
      <c r="CS29" s="245"/>
      <c r="CT29" s="245"/>
      <c r="CU29" s="245"/>
      <c r="CV29" s="245"/>
      <c r="CW29" s="245"/>
      <c r="CX29" s="245"/>
      <c r="CY29" s="245"/>
      <c r="CZ29" s="245"/>
      <c r="DA29" s="245"/>
      <c r="DB29" s="245"/>
      <c r="DC29" s="245"/>
      <c r="DD29" s="245"/>
      <c r="DE29" s="244"/>
      <c r="DF29" s="245"/>
      <c r="DG29" s="245"/>
      <c r="DH29" s="245"/>
      <c r="DI29" s="245"/>
      <c r="DJ29" s="245"/>
      <c r="DK29" s="245"/>
      <c r="DL29" s="245"/>
      <c r="DM29" s="245"/>
      <c r="DN29" s="245"/>
      <c r="DO29" s="244"/>
      <c r="DP29" s="245"/>
      <c r="DQ29" s="245"/>
      <c r="DR29" s="245"/>
      <c r="DS29" s="245"/>
      <c r="DT29" s="245"/>
      <c r="DU29" s="245"/>
      <c r="DV29" s="245"/>
      <c r="DW29" s="245"/>
      <c r="DX29" s="245"/>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23" t="s">
        <v>43</v>
      </c>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4"/>
      <c r="AA31" s="225"/>
      <c r="AB31" s="225"/>
      <c r="AC31" s="225"/>
      <c r="AD31" s="225"/>
      <c r="AE31" s="225"/>
      <c r="AF31" s="225"/>
      <c r="AG31" s="225"/>
      <c r="AH31" s="225"/>
      <c r="AI31" s="225"/>
      <c r="AJ31" s="225"/>
      <c r="AK31" s="225"/>
      <c r="AL31" s="225"/>
      <c r="AM31" s="226"/>
      <c r="AN31" s="224"/>
      <c r="AO31" s="225"/>
      <c r="AP31" s="225"/>
      <c r="AQ31" s="225"/>
      <c r="AR31" s="225"/>
      <c r="AS31" s="225"/>
      <c r="AT31" s="225"/>
      <c r="AU31" s="225"/>
      <c r="AV31" s="225"/>
      <c r="AW31" s="225"/>
      <c r="AX31" s="225"/>
      <c r="AY31" s="225"/>
      <c r="AZ31" s="225"/>
      <c r="BA31" s="226"/>
      <c r="BB31" s="224"/>
      <c r="BC31" s="225"/>
      <c r="BD31" s="225"/>
      <c r="BE31" s="225"/>
      <c r="BF31" s="225"/>
      <c r="BG31" s="225"/>
      <c r="BH31" s="225"/>
      <c r="BI31" s="225"/>
      <c r="BJ31" s="225"/>
      <c r="BK31" s="225"/>
      <c r="BL31" s="225"/>
      <c r="BM31" s="225"/>
      <c r="BN31" s="225"/>
      <c r="BO31" s="225"/>
      <c r="BP31" s="225"/>
      <c r="BQ31" s="225"/>
      <c r="BR31" s="225"/>
      <c r="BS31" s="225"/>
      <c r="BT31" s="225"/>
      <c r="BU31" s="225"/>
      <c r="BV31" s="225"/>
      <c r="BW31" s="225"/>
      <c r="BX31" s="225"/>
      <c r="BY31" s="225"/>
      <c r="BZ31" s="225"/>
      <c r="CA31" s="225"/>
      <c r="CB31" s="225"/>
      <c r="CC31" s="225"/>
      <c r="CD31" s="225"/>
      <c r="CE31" s="225"/>
      <c r="CF31" s="225"/>
      <c r="CG31" s="225"/>
      <c r="CH31" s="226"/>
    </row>
    <row r="33" spans="1:136" ht="33" customHeight="1" x14ac:dyDescent="0.25">
      <c r="B33" s="222" t="s">
        <v>90</v>
      </c>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220" t="s">
        <v>41</v>
      </c>
      <c r="C34" s="220"/>
      <c r="D34" s="220"/>
      <c r="E34" s="220"/>
      <c r="F34" s="220"/>
      <c r="G34" s="220"/>
      <c r="H34" s="220"/>
      <c r="I34" s="220"/>
      <c r="J34" s="220"/>
      <c r="K34" s="220" t="s">
        <v>45</v>
      </c>
      <c r="L34" s="220"/>
      <c r="M34" s="220"/>
      <c r="N34" s="220"/>
      <c r="O34" s="220"/>
      <c r="P34" s="221" t="s">
        <v>22</v>
      </c>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220"/>
      <c r="C35" s="220"/>
      <c r="D35" s="220"/>
      <c r="E35" s="220"/>
      <c r="F35" s="220"/>
      <c r="G35" s="220"/>
      <c r="H35" s="220"/>
      <c r="I35" s="220"/>
      <c r="J35" s="220"/>
      <c r="K35" s="220"/>
      <c r="L35" s="220"/>
      <c r="M35" s="220"/>
      <c r="N35" s="220"/>
      <c r="O35" s="220"/>
      <c r="P35" s="123" t="s">
        <v>46</v>
      </c>
      <c r="Q35" s="123"/>
      <c r="R35" s="123"/>
      <c r="S35" s="123"/>
      <c r="T35" s="123"/>
      <c r="U35" s="123"/>
      <c r="V35" s="123"/>
      <c r="W35" s="123"/>
      <c r="X35" s="123"/>
      <c r="Y35" s="123"/>
      <c r="Z35" s="123"/>
      <c r="AA35" s="123"/>
      <c r="AB35" s="123"/>
      <c r="AC35" s="123"/>
      <c r="AD35" s="123" t="s">
        <v>91</v>
      </c>
      <c r="AE35" s="123"/>
      <c r="AF35" s="123"/>
      <c r="AG35" s="123"/>
      <c r="AH35" s="123"/>
      <c r="AI35" s="123"/>
      <c r="AJ35" s="123"/>
      <c r="AK35" s="123"/>
      <c r="AL35" s="123"/>
      <c r="AM35" s="123"/>
      <c r="AN35" s="123"/>
      <c r="AO35" s="123"/>
      <c r="AP35" s="123"/>
      <c r="AQ35" s="123"/>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217" t="s">
        <v>73</v>
      </c>
      <c r="C36" s="218"/>
      <c r="D36" s="218"/>
      <c r="E36" s="218"/>
      <c r="F36" s="218"/>
      <c r="G36" s="218"/>
      <c r="H36" s="218"/>
      <c r="I36" s="218"/>
      <c r="J36" s="219"/>
      <c r="K36" s="150" t="s">
        <v>197</v>
      </c>
      <c r="L36" s="151"/>
      <c r="M36" s="151"/>
      <c r="N36" s="151"/>
      <c r="O36" s="152"/>
      <c r="P36" s="176">
        <f>118420.5*1.2</f>
        <v>142104.6</v>
      </c>
      <c r="Q36" s="177"/>
      <c r="R36" s="177"/>
      <c r="S36" s="177"/>
      <c r="T36" s="177"/>
      <c r="U36" s="177"/>
      <c r="V36" s="177"/>
      <c r="W36" s="177"/>
      <c r="X36" s="177"/>
      <c r="Y36" s="177"/>
      <c r="Z36" s="177"/>
      <c r="AA36" s="177"/>
      <c r="AB36" s="177"/>
      <c r="AC36" s="177"/>
      <c r="AD36" s="178">
        <v>0</v>
      </c>
      <c r="AE36" s="178"/>
      <c r="AF36" s="178"/>
      <c r="AG36" s="178"/>
      <c r="AH36" s="178"/>
      <c r="AI36" s="178"/>
      <c r="AJ36" s="178"/>
      <c r="AK36" s="178"/>
      <c r="AL36" s="178"/>
      <c r="AM36" s="178"/>
      <c r="AN36" s="178"/>
      <c r="AO36" s="178"/>
      <c r="AP36" s="178"/>
      <c r="AQ36" s="178"/>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217" t="s">
        <v>74</v>
      </c>
      <c r="C37" s="218"/>
      <c r="D37" s="218"/>
      <c r="E37" s="218"/>
      <c r="F37" s="218"/>
      <c r="G37" s="218"/>
      <c r="H37" s="218"/>
      <c r="I37" s="218"/>
      <c r="J37" s="219"/>
      <c r="K37" s="150" t="s">
        <v>197</v>
      </c>
      <c r="L37" s="151"/>
      <c r="M37" s="151"/>
      <c r="N37" s="151"/>
      <c r="O37" s="152"/>
      <c r="P37" s="176">
        <v>142104.6</v>
      </c>
      <c r="Q37" s="177"/>
      <c r="R37" s="177"/>
      <c r="S37" s="177"/>
      <c r="T37" s="177"/>
      <c r="U37" s="177"/>
      <c r="V37" s="177"/>
      <c r="W37" s="177"/>
      <c r="X37" s="177"/>
      <c r="Y37" s="177"/>
      <c r="Z37" s="177"/>
      <c r="AA37" s="177"/>
      <c r="AB37" s="177"/>
      <c r="AC37" s="177"/>
      <c r="AD37" s="178">
        <v>74023.907999999996</v>
      </c>
      <c r="AE37" s="178"/>
      <c r="AF37" s="178"/>
      <c r="AG37" s="178"/>
      <c r="AH37" s="178"/>
      <c r="AI37" s="178"/>
      <c r="AJ37" s="178"/>
      <c r="AK37" s="178"/>
      <c r="AL37" s="178"/>
      <c r="AM37" s="178"/>
      <c r="AN37" s="178"/>
      <c r="AO37" s="178"/>
      <c r="AP37" s="178"/>
      <c r="AQ37" s="178"/>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217" t="s">
        <v>75</v>
      </c>
      <c r="C38" s="218"/>
      <c r="D38" s="218"/>
      <c r="E38" s="218"/>
      <c r="F38" s="218"/>
      <c r="G38" s="218"/>
      <c r="H38" s="218"/>
      <c r="I38" s="218"/>
      <c r="J38" s="219"/>
      <c r="K38" s="150" t="s">
        <v>197</v>
      </c>
      <c r="L38" s="151"/>
      <c r="M38" s="151"/>
      <c r="N38" s="151"/>
      <c r="O38" s="152"/>
      <c r="P38" s="176">
        <v>0</v>
      </c>
      <c r="Q38" s="177"/>
      <c r="R38" s="177"/>
      <c r="S38" s="177"/>
      <c r="T38" s="177"/>
      <c r="U38" s="177"/>
      <c r="V38" s="177"/>
      <c r="W38" s="177"/>
      <c r="X38" s="177"/>
      <c r="Y38" s="177"/>
      <c r="Z38" s="177"/>
      <c r="AA38" s="177"/>
      <c r="AB38" s="177"/>
      <c r="AC38" s="177"/>
      <c r="AD38" s="178">
        <v>0</v>
      </c>
      <c r="AE38" s="178"/>
      <c r="AF38" s="178"/>
      <c r="AG38" s="178"/>
      <c r="AH38" s="178"/>
      <c r="AI38" s="178"/>
      <c r="AJ38" s="178"/>
      <c r="AK38" s="178"/>
      <c r="AL38" s="178"/>
      <c r="AM38" s="178"/>
      <c r="AN38" s="178"/>
      <c r="AO38" s="178"/>
      <c r="AP38" s="178"/>
      <c r="AQ38" s="178"/>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183" t="s">
        <v>51</v>
      </c>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3"/>
      <c r="AK43" s="183"/>
      <c r="AL43" s="183"/>
      <c r="AM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c r="DJ43" s="183"/>
      <c r="DK43" s="183"/>
      <c r="DL43" s="183"/>
      <c r="DM43" s="183"/>
      <c r="DN43" s="183"/>
      <c r="DO43" s="183"/>
      <c r="DP43" s="183"/>
      <c r="DQ43" s="183"/>
      <c r="DR43" s="183"/>
      <c r="DS43" s="183"/>
      <c r="DT43" s="183"/>
      <c r="DU43" s="183"/>
      <c r="DV43" s="183"/>
      <c r="DW43" s="183"/>
      <c r="DX43" s="183"/>
      <c r="DY43" s="183"/>
      <c r="DZ43" s="183"/>
      <c r="EA43" s="183"/>
      <c r="EB43" s="183"/>
    </row>
    <row r="44" spans="1:136" ht="68.25" customHeight="1" x14ac:dyDescent="0.25">
      <c r="B44" s="182" t="s">
        <v>201</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c r="AH44" s="182"/>
      <c r="AI44" s="182"/>
      <c r="AJ44" s="182"/>
      <c r="AK44" s="182"/>
      <c r="AL44" s="182"/>
      <c r="AM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c r="DJ44" s="182"/>
      <c r="DK44" s="182"/>
      <c r="DL44" s="182"/>
      <c r="DM44" s="182"/>
      <c r="DN44" s="182"/>
      <c r="DO44" s="182"/>
      <c r="DP44" s="182"/>
      <c r="DQ44" s="182"/>
      <c r="DR44" s="182"/>
      <c r="DS44" s="182"/>
      <c r="DT44" s="182"/>
      <c r="DU44" s="182"/>
      <c r="DV44" s="182"/>
      <c r="DW44" s="182"/>
      <c r="DX44" s="182"/>
      <c r="DY44" s="182"/>
      <c r="DZ44" s="182"/>
      <c r="EA44" s="182"/>
      <c r="EB44" s="182"/>
    </row>
    <row r="46" spans="1:136" s="15" customFormat="1" ht="15.75" x14ac:dyDescent="0.25">
      <c r="A46" s="2" t="s">
        <v>52</v>
      </c>
      <c r="B46" s="8" t="s">
        <v>53</v>
      </c>
      <c r="C46" s="8"/>
      <c r="D46" s="8"/>
    </row>
    <row r="47" spans="1:136" ht="39" customHeight="1" x14ac:dyDescent="0.25">
      <c r="B47" s="203" t="s">
        <v>27</v>
      </c>
      <c r="C47" s="204"/>
      <c r="D47" s="204"/>
      <c r="E47" s="204"/>
      <c r="F47" s="204"/>
      <c r="G47" s="205"/>
      <c r="H47" s="153" t="s">
        <v>204</v>
      </c>
      <c r="I47" s="154"/>
      <c r="J47" s="154"/>
      <c r="K47" s="154"/>
      <c r="L47" s="154"/>
      <c r="M47" s="154"/>
      <c r="N47" s="154"/>
      <c r="O47" s="154"/>
      <c r="P47" s="154"/>
      <c r="Q47" s="154"/>
      <c r="R47" s="154"/>
      <c r="S47" s="154"/>
      <c r="T47" s="154"/>
      <c r="U47" s="154"/>
      <c r="V47" s="154"/>
      <c r="W47" s="154"/>
      <c r="X47" s="154"/>
      <c r="Y47" s="154"/>
      <c r="Z47" s="154"/>
      <c r="AA47" s="154"/>
      <c r="AB47" s="154"/>
      <c r="AC47" s="155"/>
      <c r="AD47" s="212" t="s">
        <v>80</v>
      </c>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4"/>
      <c r="BF47" s="146" t="s">
        <v>193</v>
      </c>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54"/>
      <c r="CN47" s="54"/>
      <c r="CO47" s="55"/>
      <c r="CP47" s="56"/>
      <c r="CQ47" s="212" t="s">
        <v>198</v>
      </c>
      <c r="CR47" s="213"/>
      <c r="CS47" s="213"/>
      <c r="CT47" s="213"/>
      <c r="CU47" s="213"/>
      <c r="CV47" s="213"/>
      <c r="CW47" s="213"/>
      <c r="CX47" s="214"/>
      <c r="CY47" s="146" t="s">
        <v>194</v>
      </c>
      <c r="CZ47" s="146" t="s">
        <v>54</v>
      </c>
      <c r="DA47" s="272" t="s">
        <v>55</v>
      </c>
      <c r="DB47" s="273"/>
      <c r="DC47" s="273"/>
      <c r="DD47" s="273"/>
      <c r="DE47" s="273"/>
      <c r="DF47" s="273"/>
      <c r="DG47" s="273"/>
      <c r="DH47" s="273"/>
      <c r="DI47" s="273"/>
      <c r="DJ47" s="273"/>
      <c r="DK47" s="273"/>
      <c r="DL47" s="273"/>
      <c r="DM47" s="274"/>
      <c r="DN47" s="153" t="s">
        <v>56</v>
      </c>
      <c r="DO47" s="154"/>
      <c r="DP47" s="154"/>
      <c r="DQ47" s="154"/>
      <c r="DR47" s="154"/>
      <c r="DS47" s="154"/>
      <c r="DT47" s="154"/>
      <c r="DU47" s="154"/>
      <c r="DV47" s="154"/>
      <c r="DW47" s="154"/>
      <c r="DX47" s="154"/>
      <c r="DY47" s="154"/>
      <c r="DZ47" s="155"/>
    </row>
    <row r="48" spans="1:136" ht="15.75" customHeight="1" x14ac:dyDescent="0.25">
      <c r="B48" s="206"/>
      <c r="C48" s="207"/>
      <c r="D48" s="207"/>
      <c r="E48" s="207"/>
      <c r="F48" s="207"/>
      <c r="G48" s="208"/>
      <c r="H48" s="156"/>
      <c r="I48" s="157"/>
      <c r="J48" s="157"/>
      <c r="K48" s="157"/>
      <c r="L48" s="157"/>
      <c r="M48" s="157"/>
      <c r="N48" s="157"/>
      <c r="O48" s="157"/>
      <c r="P48" s="157"/>
      <c r="Q48" s="157"/>
      <c r="R48" s="157"/>
      <c r="S48" s="157"/>
      <c r="T48" s="157"/>
      <c r="U48" s="157"/>
      <c r="V48" s="157"/>
      <c r="W48" s="157"/>
      <c r="X48" s="157"/>
      <c r="Y48" s="157"/>
      <c r="Z48" s="157"/>
      <c r="AA48" s="157"/>
      <c r="AB48" s="157"/>
      <c r="AC48" s="158"/>
      <c r="AD48" s="120" t="s">
        <v>46</v>
      </c>
      <c r="AE48" s="121"/>
      <c r="AF48" s="121"/>
      <c r="AG48" s="121"/>
      <c r="AH48" s="121"/>
      <c r="AI48" s="121"/>
      <c r="AJ48" s="121"/>
      <c r="AK48" s="121"/>
      <c r="AL48" s="121"/>
      <c r="AM48" s="121"/>
      <c r="AN48" s="121"/>
      <c r="AO48" s="121"/>
      <c r="AP48" s="121"/>
      <c r="AQ48" s="121"/>
      <c r="AR48" s="120" t="s">
        <v>47</v>
      </c>
      <c r="AS48" s="121"/>
      <c r="AT48" s="121"/>
      <c r="AU48" s="121"/>
      <c r="AV48" s="121"/>
      <c r="AW48" s="121"/>
      <c r="AX48" s="121"/>
      <c r="AY48" s="121"/>
      <c r="AZ48" s="121"/>
      <c r="BA48" s="121"/>
      <c r="BB48" s="121"/>
      <c r="BC48" s="121"/>
      <c r="BD48" s="121"/>
      <c r="BE48" s="122"/>
      <c r="BF48" s="120" t="s">
        <v>46</v>
      </c>
      <c r="BG48" s="121"/>
      <c r="BH48" s="121"/>
      <c r="BI48" s="121"/>
      <c r="BJ48" s="121"/>
      <c r="BK48" s="121"/>
      <c r="BL48" s="121"/>
      <c r="BM48" s="121"/>
      <c r="BN48" s="121"/>
      <c r="BO48" s="121"/>
      <c r="BP48" s="121"/>
      <c r="BQ48" s="121"/>
      <c r="BR48" s="121"/>
      <c r="BS48" s="121"/>
      <c r="BT48" s="147" t="s">
        <v>47</v>
      </c>
      <c r="BU48" s="147"/>
      <c r="BV48" s="147"/>
      <c r="BW48" s="147"/>
      <c r="BX48" s="147"/>
      <c r="BY48" s="147"/>
      <c r="BZ48" s="147"/>
      <c r="CA48" s="147"/>
      <c r="CB48" s="147"/>
      <c r="CC48" s="147"/>
      <c r="CD48" s="147"/>
      <c r="CE48" s="147"/>
      <c r="CF48" s="147"/>
      <c r="CG48" s="147"/>
      <c r="CH48" s="147"/>
      <c r="CI48" s="147"/>
      <c r="CJ48" s="147"/>
      <c r="CK48" s="147"/>
      <c r="CL48" s="147"/>
      <c r="CM48" s="57"/>
      <c r="CN48" s="57"/>
      <c r="CO48" s="58"/>
      <c r="CP48" s="59"/>
      <c r="CQ48" s="146" t="s">
        <v>46</v>
      </c>
      <c r="CR48" s="146"/>
      <c r="CS48" s="146"/>
      <c r="CT48" s="146"/>
      <c r="CU48" s="146"/>
      <c r="CV48" s="146"/>
      <c r="CW48" s="146" t="s">
        <v>47</v>
      </c>
      <c r="CX48" s="146"/>
      <c r="CY48" s="146"/>
      <c r="CZ48" s="146"/>
      <c r="DA48" s="275"/>
      <c r="DB48" s="276"/>
      <c r="DC48" s="276"/>
      <c r="DD48" s="276"/>
      <c r="DE48" s="276"/>
      <c r="DF48" s="276"/>
      <c r="DG48" s="276"/>
      <c r="DH48" s="276"/>
      <c r="DI48" s="276"/>
      <c r="DJ48" s="276"/>
      <c r="DK48" s="276"/>
      <c r="DL48" s="276"/>
      <c r="DM48" s="277"/>
      <c r="DN48" s="156"/>
      <c r="DO48" s="157"/>
      <c r="DP48" s="157"/>
      <c r="DQ48" s="157"/>
      <c r="DR48" s="157"/>
      <c r="DS48" s="157"/>
      <c r="DT48" s="157"/>
      <c r="DU48" s="157"/>
      <c r="DV48" s="157"/>
      <c r="DW48" s="157"/>
      <c r="DX48" s="157"/>
      <c r="DY48" s="157"/>
      <c r="DZ48" s="158"/>
    </row>
    <row r="49" spans="1:132" ht="33.75" customHeight="1" x14ac:dyDescent="0.25">
      <c r="B49" s="209"/>
      <c r="C49" s="210"/>
      <c r="D49" s="210"/>
      <c r="E49" s="210"/>
      <c r="F49" s="210"/>
      <c r="G49" s="211"/>
      <c r="H49" s="159"/>
      <c r="I49" s="160"/>
      <c r="J49" s="160"/>
      <c r="K49" s="160"/>
      <c r="L49" s="160"/>
      <c r="M49" s="160"/>
      <c r="N49" s="160"/>
      <c r="O49" s="160"/>
      <c r="P49" s="160"/>
      <c r="Q49" s="160"/>
      <c r="R49" s="160"/>
      <c r="S49" s="160"/>
      <c r="T49" s="160"/>
      <c r="U49" s="160"/>
      <c r="V49" s="160"/>
      <c r="W49" s="160"/>
      <c r="X49" s="160"/>
      <c r="Y49" s="160"/>
      <c r="Z49" s="160"/>
      <c r="AA49" s="160"/>
      <c r="AB49" s="160"/>
      <c r="AC49" s="161"/>
      <c r="AD49" s="123" t="s">
        <v>57</v>
      </c>
      <c r="AE49" s="123"/>
      <c r="AF49" s="123"/>
      <c r="AG49" s="123"/>
      <c r="AH49" s="123"/>
      <c r="AI49" s="123"/>
      <c r="AJ49" s="123"/>
      <c r="AK49" s="123" t="s">
        <v>58</v>
      </c>
      <c r="AL49" s="123"/>
      <c r="AM49" s="123"/>
      <c r="AN49" s="123"/>
      <c r="AO49" s="123"/>
      <c r="AP49" s="123"/>
      <c r="AQ49" s="123"/>
      <c r="AR49" s="123" t="s">
        <v>57</v>
      </c>
      <c r="AS49" s="123"/>
      <c r="AT49" s="123"/>
      <c r="AU49" s="123"/>
      <c r="AV49" s="123"/>
      <c r="AW49" s="123"/>
      <c r="AX49" s="123"/>
      <c r="AY49" s="124" t="s">
        <v>58</v>
      </c>
      <c r="AZ49" s="125"/>
      <c r="BA49" s="125"/>
      <c r="BB49" s="125"/>
      <c r="BC49" s="125"/>
      <c r="BD49" s="125"/>
      <c r="BE49" s="126"/>
      <c r="BF49" s="123" t="s">
        <v>57</v>
      </c>
      <c r="BG49" s="123"/>
      <c r="BH49" s="123"/>
      <c r="BI49" s="123"/>
      <c r="BJ49" s="123"/>
      <c r="BK49" s="123"/>
      <c r="BL49" s="123"/>
      <c r="BM49" s="123" t="s">
        <v>58</v>
      </c>
      <c r="BN49" s="123"/>
      <c r="BO49" s="123"/>
      <c r="BP49" s="123"/>
      <c r="BQ49" s="123"/>
      <c r="BR49" s="123"/>
      <c r="BS49" s="123"/>
      <c r="BT49" s="179" t="s">
        <v>57</v>
      </c>
      <c r="BU49" s="180"/>
      <c r="BV49" s="180"/>
      <c r="BW49" s="180"/>
      <c r="BX49" s="180"/>
      <c r="BY49" s="180"/>
      <c r="BZ49" s="181"/>
      <c r="CA49" s="130" t="s">
        <v>58</v>
      </c>
      <c r="CB49" s="130"/>
      <c r="CC49" s="130"/>
      <c r="CD49" s="130"/>
      <c r="CE49" s="130"/>
      <c r="CF49" s="130"/>
      <c r="CG49" s="130"/>
      <c r="CH49" s="60"/>
      <c r="CI49" s="61"/>
      <c r="CJ49" s="61"/>
      <c r="CK49" s="61"/>
      <c r="CL49" s="65" t="s">
        <v>199</v>
      </c>
      <c r="CM49" s="61"/>
      <c r="CN49" s="61"/>
      <c r="CO49" s="62"/>
      <c r="CP49" s="63"/>
      <c r="CQ49" s="146" t="s">
        <v>57</v>
      </c>
      <c r="CR49" s="146"/>
      <c r="CS49" s="146"/>
      <c r="CT49" s="146" t="s">
        <v>58</v>
      </c>
      <c r="CU49" s="146"/>
      <c r="CV49" s="146"/>
      <c r="CW49" s="30" t="s">
        <v>57</v>
      </c>
      <c r="CX49" s="30" t="s">
        <v>199</v>
      </c>
      <c r="CY49" s="146"/>
      <c r="CZ49" s="146"/>
      <c r="DA49" s="278"/>
      <c r="DB49" s="279"/>
      <c r="DC49" s="279"/>
      <c r="DD49" s="279"/>
      <c r="DE49" s="279"/>
      <c r="DF49" s="279"/>
      <c r="DG49" s="279"/>
      <c r="DH49" s="279"/>
      <c r="DI49" s="279"/>
      <c r="DJ49" s="279"/>
      <c r="DK49" s="279"/>
      <c r="DL49" s="279"/>
      <c r="DM49" s="280"/>
      <c r="DN49" s="159"/>
      <c r="DO49" s="160"/>
      <c r="DP49" s="160"/>
      <c r="DQ49" s="160"/>
      <c r="DR49" s="160"/>
      <c r="DS49" s="160"/>
      <c r="DT49" s="160"/>
      <c r="DU49" s="160"/>
      <c r="DV49" s="160"/>
      <c r="DW49" s="160"/>
      <c r="DX49" s="160"/>
      <c r="DY49" s="160"/>
      <c r="DZ49" s="161"/>
    </row>
    <row r="50" spans="1:132" ht="25.5" customHeight="1" x14ac:dyDescent="0.25">
      <c r="B50" s="202" t="s">
        <v>78</v>
      </c>
      <c r="C50" s="197"/>
      <c r="D50" s="197"/>
      <c r="E50" s="197"/>
      <c r="F50" s="197"/>
      <c r="G50" s="198"/>
      <c r="H50" s="187" t="s">
        <v>70</v>
      </c>
      <c r="I50" s="188"/>
      <c r="J50" s="188"/>
      <c r="K50" s="188"/>
      <c r="L50" s="188"/>
      <c r="M50" s="188"/>
      <c r="N50" s="188"/>
      <c r="O50" s="188"/>
      <c r="P50" s="188"/>
      <c r="Q50" s="188"/>
      <c r="R50" s="188"/>
      <c r="S50" s="188"/>
      <c r="T50" s="188"/>
      <c r="U50" s="188"/>
      <c r="V50" s="188"/>
      <c r="W50" s="188"/>
      <c r="X50" s="188"/>
      <c r="Y50" s="188"/>
      <c r="Z50" s="188"/>
      <c r="AA50" s="188"/>
      <c r="AB50" s="188"/>
      <c r="AC50" s="189"/>
      <c r="AD50" s="190"/>
      <c r="AE50" s="191"/>
      <c r="AF50" s="191"/>
      <c r="AG50" s="191"/>
      <c r="AH50" s="191"/>
      <c r="AI50" s="191"/>
      <c r="AJ50" s="192"/>
      <c r="AK50" s="190"/>
      <c r="AL50" s="191"/>
      <c r="AM50" s="191"/>
      <c r="AN50" s="191"/>
      <c r="AO50" s="191"/>
      <c r="AP50" s="191"/>
      <c r="AQ50" s="192"/>
      <c r="AR50" s="190"/>
      <c r="AS50" s="191"/>
      <c r="AT50" s="191"/>
      <c r="AU50" s="191"/>
      <c r="AV50" s="191"/>
      <c r="AW50" s="191"/>
      <c r="AX50" s="192"/>
      <c r="AY50" s="190"/>
      <c r="AZ50" s="191"/>
      <c r="BA50" s="191"/>
      <c r="BB50" s="191"/>
      <c r="BC50" s="191"/>
      <c r="BD50" s="191"/>
      <c r="BE50" s="192"/>
      <c r="BF50" s="199"/>
      <c r="BG50" s="200"/>
      <c r="BH50" s="200"/>
      <c r="BI50" s="200"/>
      <c r="BJ50" s="200"/>
      <c r="BK50" s="200"/>
      <c r="BL50" s="201"/>
      <c r="BM50" s="199"/>
      <c r="BN50" s="200"/>
      <c r="BO50" s="200"/>
      <c r="BP50" s="200"/>
      <c r="BQ50" s="200"/>
      <c r="BR50" s="200"/>
      <c r="BS50" s="201"/>
      <c r="BT50" s="199"/>
      <c r="BU50" s="200"/>
      <c r="BV50" s="200"/>
      <c r="BW50" s="200"/>
      <c r="BX50" s="200"/>
      <c r="BY50" s="200"/>
      <c r="BZ50" s="201"/>
      <c r="CA50" s="199"/>
      <c r="CB50" s="200"/>
      <c r="CC50" s="200"/>
      <c r="CD50" s="200"/>
      <c r="CE50" s="200"/>
      <c r="CF50" s="200"/>
      <c r="CG50" s="201"/>
      <c r="CH50" s="67">
        <v>1</v>
      </c>
      <c r="CI50" s="68"/>
      <c r="CJ50" s="68"/>
      <c r="CK50" s="68"/>
      <c r="CL50" s="66"/>
      <c r="CM50" s="68"/>
      <c r="CN50" s="68"/>
      <c r="CO50" s="69"/>
      <c r="CP50" s="70"/>
      <c r="CQ50" s="281"/>
      <c r="CR50" s="282"/>
      <c r="CS50" s="283"/>
      <c r="CT50" s="281"/>
      <c r="CU50" s="282"/>
      <c r="CV50" s="283"/>
      <c r="CW50" s="71"/>
      <c r="CX50" s="72"/>
      <c r="CY50" s="64"/>
      <c r="CZ50" s="64"/>
      <c r="DA50" s="127"/>
      <c r="DB50" s="128"/>
      <c r="DC50" s="128"/>
      <c r="DD50" s="128"/>
      <c r="DE50" s="128"/>
      <c r="DF50" s="128"/>
      <c r="DG50" s="128"/>
      <c r="DH50" s="128"/>
      <c r="DI50" s="128"/>
      <c r="DJ50" s="128"/>
      <c r="DK50" s="128"/>
      <c r="DL50" s="128"/>
      <c r="DM50" s="129"/>
      <c r="DN50" s="150"/>
      <c r="DO50" s="151"/>
      <c r="DP50" s="151"/>
      <c r="DQ50" s="151"/>
      <c r="DR50" s="151"/>
      <c r="DS50" s="151"/>
      <c r="DT50" s="151"/>
      <c r="DU50" s="151"/>
      <c r="DV50" s="151"/>
      <c r="DW50" s="151"/>
      <c r="DX50" s="151"/>
      <c r="DY50" s="151"/>
      <c r="DZ50" s="152"/>
    </row>
    <row r="51" spans="1:132" ht="25.5" customHeight="1" x14ac:dyDescent="0.25">
      <c r="B51" s="196">
        <v>2</v>
      </c>
      <c r="C51" s="197"/>
      <c r="D51" s="197"/>
      <c r="E51" s="197"/>
      <c r="F51" s="197"/>
      <c r="G51" s="198"/>
      <c r="H51" s="187" t="s">
        <v>71</v>
      </c>
      <c r="I51" s="188"/>
      <c r="J51" s="188"/>
      <c r="K51" s="188"/>
      <c r="L51" s="188"/>
      <c r="M51" s="188"/>
      <c r="N51" s="188"/>
      <c r="O51" s="188"/>
      <c r="P51" s="188"/>
      <c r="Q51" s="188"/>
      <c r="R51" s="188"/>
      <c r="S51" s="188"/>
      <c r="T51" s="188"/>
      <c r="U51" s="188"/>
      <c r="V51" s="188"/>
      <c r="W51" s="188"/>
      <c r="X51" s="188"/>
      <c r="Y51" s="188"/>
      <c r="Z51" s="188"/>
      <c r="AA51" s="188"/>
      <c r="AB51" s="188"/>
      <c r="AC51" s="189"/>
      <c r="AD51" s="190" t="s">
        <v>195</v>
      </c>
      <c r="AE51" s="191"/>
      <c r="AF51" s="191"/>
      <c r="AG51" s="191"/>
      <c r="AH51" s="191"/>
      <c r="AI51" s="191"/>
      <c r="AJ51" s="192"/>
      <c r="AK51" s="190" t="s">
        <v>196</v>
      </c>
      <c r="AL51" s="191"/>
      <c r="AM51" s="191"/>
      <c r="AN51" s="191"/>
      <c r="AO51" s="191"/>
      <c r="AP51" s="191"/>
      <c r="AQ51" s="192"/>
      <c r="AR51" s="190"/>
      <c r="AS51" s="191"/>
      <c r="AT51" s="191"/>
      <c r="AU51" s="191"/>
      <c r="AV51" s="191"/>
      <c r="AW51" s="191"/>
      <c r="AX51" s="192"/>
      <c r="AY51" s="190" t="s">
        <v>196</v>
      </c>
      <c r="AZ51" s="191"/>
      <c r="BA51" s="191"/>
      <c r="BB51" s="191"/>
      <c r="BC51" s="191"/>
      <c r="BD51" s="191"/>
      <c r="BE51" s="192"/>
      <c r="BF51" s="199">
        <v>0</v>
      </c>
      <c r="BG51" s="200"/>
      <c r="BH51" s="200"/>
      <c r="BI51" s="200"/>
      <c r="BJ51" s="200"/>
      <c r="BK51" s="200"/>
      <c r="BL51" s="201"/>
      <c r="BM51" s="199">
        <f>P37</f>
        <v>142104.6</v>
      </c>
      <c r="BN51" s="200"/>
      <c r="BO51" s="200"/>
      <c r="BP51" s="200"/>
      <c r="BQ51" s="200"/>
      <c r="BR51" s="200"/>
      <c r="BS51" s="201"/>
      <c r="BT51" s="199">
        <v>0</v>
      </c>
      <c r="BU51" s="200"/>
      <c r="BV51" s="200"/>
      <c r="BW51" s="200"/>
      <c r="BX51" s="200"/>
      <c r="BY51" s="200"/>
      <c r="BZ51" s="201"/>
      <c r="CA51" s="199"/>
      <c r="CB51" s="200"/>
      <c r="CC51" s="200"/>
      <c r="CD51" s="200"/>
      <c r="CE51" s="200"/>
      <c r="CF51" s="200"/>
      <c r="CG51" s="201"/>
      <c r="CH51" s="86">
        <v>1</v>
      </c>
      <c r="CI51" s="70"/>
      <c r="CJ51" s="70"/>
      <c r="CK51" s="70"/>
      <c r="CL51" s="87">
        <f>AD37</f>
        <v>74023.907999999996</v>
      </c>
      <c r="CM51" s="70"/>
      <c r="CN51" s="70"/>
      <c r="CO51" s="85"/>
      <c r="CP51" s="70"/>
      <c r="CQ51" s="281">
        <v>0</v>
      </c>
      <c r="CR51" s="282"/>
      <c r="CS51" s="283"/>
      <c r="CT51" s="281">
        <f>P36</f>
        <v>142104.6</v>
      </c>
      <c r="CU51" s="282"/>
      <c r="CV51" s="283"/>
      <c r="CW51" s="85">
        <v>0</v>
      </c>
      <c r="CX51" s="85">
        <v>0</v>
      </c>
      <c r="CY51" s="64"/>
      <c r="CZ51" s="64"/>
      <c r="DA51" s="150"/>
      <c r="DB51" s="151"/>
      <c r="DC51" s="151"/>
      <c r="DD51" s="151"/>
      <c r="DE51" s="151"/>
      <c r="DF51" s="151"/>
      <c r="DG51" s="151"/>
      <c r="DH51" s="151"/>
      <c r="DI51" s="151"/>
      <c r="DJ51" s="151"/>
      <c r="DK51" s="151"/>
      <c r="DL51" s="151"/>
      <c r="DM51" s="152"/>
      <c r="DN51" s="150"/>
      <c r="DO51" s="151"/>
      <c r="DP51" s="151"/>
      <c r="DQ51" s="151"/>
      <c r="DR51" s="151"/>
      <c r="DS51" s="151"/>
      <c r="DT51" s="151"/>
      <c r="DU51" s="151"/>
      <c r="DV51" s="151"/>
      <c r="DW51" s="151"/>
      <c r="DX51" s="151"/>
      <c r="DY51" s="151"/>
      <c r="DZ51" s="152"/>
    </row>
    <row r="52" spans="1:132" s="13" customFormat="1" ht="25.5" customHeight="1" x14ac:dyDescent="0.2">
      <c r="A52" s="12"/>
      <c r="B52" s="184">
        <v>3</v>
      </c>
      <c r="C52" s="185"/>
      <c r="D52" s="185"/>
      <c r="E52" s="185"/>
      <c r="F52" s="185"/>
      <c r="G52" s="186"/>
      <c r="H52" s="187" t="s">
        <v>191</v>
      </c>
      <c r="I52" s="188"/>
      <c r="J52" s="188"/>
      <c r="K52" s="188"/>
      <c r="L52" s="188"/>
      <c r="M52" s="188"/>
      <c r="N52" s="188"/>
      <c r="O52" s="188"/>
      <c r="P52" s="188"/>
      <c r="Q52" s="188"/>
      <c r="R52" s="188"/>
      <c r="S52" s="188"/>
      <c r="T52" s="188"/>
      <c r="U52" s="188"/>
      <c r="V52" s="188"/>
      <c r="W52" s="188"/>
      <c r="X52" s="188"/>
      <c r="Y52" s="188"/>
      <c r="Z52" s="188"/>
      <c r="AA52" s="188"/>
      <c r="AB52" s="188"/>
      <c r="AC52" s="189"/>
      <c r="AD52" s="190"/>
      <c r="AE52" s="191"/>
      <c r="AF52" s="191"/>
      <c r="AG52" s="191"/>
      <c r="AH52" s="191"/>
      <c r="AI52" s="191"/>
      <c r="AJ52" s="192"/>
      <c r="AK52" s="190"/>
      <c r="AL52" s="191"/>
      <c r="AM52" s="191"/>
      <c r="AN52" s="191"/>
      <c r="AO52" s="191"/>
      <c r="AP52" s="191"/>
      <c r="AQ52" s="192"/>
      <c r="AR52" s="190"/>
      <c r="AS52" s="191"/>
      <c r="AT52" s="191"/>
      <c r="AU52" s="191"/>
      <c r="AV52" s="191"/>
      <c r="AW52" s="191"/>
      <c r="AX52" s="192"/>
      <c r="AY52" s="190"/>
      <c r="AZ52" s="191"/>
      <c r="BA52" s="191"/>
      <c r="BB52" s="191"/>
      <c r="BC52" s="191"/>
      <c r="BD52" s="191"/>
      <c r="BE52" s="192"/>
      <c r="BF52" s="140"/>
      <c r="BG52" s="141"/>
      <c r="BH52" s="141"/>
      <c r="BI52" s="141"/>
      <c r="BJ52" s="141"/>
      <c r="BK52" s="141"/>
      <c r="BL52" s="142"/>
      <c r="BM52" s="140"/>
      <c r="BN52" s="141"/>
      <c r="BO52" s="141"/>
      <c r="BP52" s="141"/>
      <c r="BQ52" s="141"/>
      <c r="BR52" s="141"/>
      <c r="BS52" s="142"/>
      <c r="BT52" s="140"/>
      <c r="BU52" s="141"/>
      <c r="BV52" s="141"/>
      <c r="BW52" s="141"/>
      <c r="BX52" s="141"/>
      <c r="BY52" s="141"/>
      <c r="BZ52" s="142"/>
      <c r="CA52" s="140"/>
      <c r="CB52" s="141"/>
      <c r="CC52" s="141"/>
      <c r="CD52" s="141"/>
      <c r="CE52" s="141"/>
      <c r="CF52" s="141"/>
      <c r="CG52" s="142"/>
      <c r="CH52" s="73"/>
      <c r="CI52" s="74"/>
      <c r="CJ52" s="74"/>
      <c r="CK52" s="74"/>
      <c r="CL52" s="75"/>
      <c r="CM52" s="74"/>
      <c r="CN52" s="74"/>
      <c r="CO52" s="76"/>
      <c r="CP52" s="77"/>
      <c r="CQ52" s="143"/>
      <c r="CR52" s="144"/>
      <c r="CS52" s="145"/>
      <c r="CT52" s="143"/>
      <c r="CU52" s="144"/>
      <c r="CV52" s="145"/>
      <c r="CW52" s="76"/>
      <c r="CX52" s="78"/>
      <c r="CY52" s="52"/>
      <c r="CZ52" s="52"/>
      <c r="DA52" s="193"/>
      <c r="DB52" s="194"/>
      <c r="DC52" s="194"/>
      <c r="DD52" s="194"/>
      <c r="DE52" s="194"/>
      <c r="DF52" s="194"/>
      <c r="DG52" s="194"/>
      <c r="DH52" s="194"/>
      <c r="DI52" s="194"/>
      <c r="DJ52" s="194"/>
      <c r="DK52" s="194"/>
      <c r="DL52" s="194"/>
      <c r="DM52" s="195"/>
      <c r="DN52" s="193"/>
      <c r="DO52" s="194"/>
      <c r="DP52" s="194"/>
      <c r="DQ52" s="194"/>
      <c r="DR52" s="194"/>
      <c r="DS52" s="194"/>
      <c r="DT52" s="194"/>
      <c r="DU52" s="194"/>
      <c r="DV52" s="194"/>
      <c r="DW52" s="194"/>
      <c r="DX52" s="194"/>
      <c r="DY52" s="194"/>
      <c r="DZ52" s="195"/>
    </row>
    <row r="53" spans="1:132" s="13" customFormat="1" ht="25.5" customHeight="1" x14ac:dyDescent="0.2">
      <c r="A53" s="12"/>
      <c r="B53" s="184"/>
      <c r="C53" s="185"/>
      <c r="D53" s="185"/>
      <c r="E53" s="185"/>
      <c r="F53" s="185"/>
      <c r="G53" s="186"/>
      <c r="H53" s="290" t="s">
        <v>192</v>
      </c>
      <c r="I53" s="291"/>
      <c r="J53" s="291"/>
      <c r="K53" s="291"/>
      <c r="L53" s="291"/>
      <c r="M53" s="291"/>
      <c r="N53" s="291"/>
      <c r="O53" s="291"/>
      <c r="P53" s="291"/>
      <c r="Q53" s="291"/>
      <c r="R53" s="291"/>
      <c r="S53" s="291"/>
      <c r="T53" s="291"/>
      <c r="U53" s="291"/>
      <c r="V53" s="291"/>
      <c r="W53" s="291"/>
      <c r="X53" s="291"/>
      <c r="Y53" s="291"/>
      <c r="Z53" s="291"/>
      <c r="AA53" s="291"/>
      <c r="AB53" s="291"/>
      <c r="AC53" s="292"/>
      <c r="AD53" s="190"/>
      <c r="AE53" s="191"/>
      <c r="AF53" s="191"/>
      <c r="AG53" s="191"/>
      <c r="AH53" s="191"/>
      <c r="AI53" s="191"/>
      <c r="AJ53" s="192"/>
      <c r="AK53" s="190"/>
      <c r="AL53" s="191"/>
      <c r="AM53" s="191"/>
      <c r="AN53" s="191"/>
      <c r="AO53" s="191"/>
      <c r="AP53" s="191"/>
      <c r="AQ53" s="192"/>
      <c r="AR53" s="284"/>
      <c r="AS53" s="285"/>
      <c r="AT53" s="285"/>
      <c r="AU53" s="285"/>
      <c r="AV53" s="285"/>
      <c r="AW53" s="285"/>
      <c r="AX53" s="286"/>
      <c r="AY53" s="284"/>
      <c r="AZ53" s="285"/>
      <c r="BA53" s="285"/>
      <c r="BB53" s="285"/>
      <c r="BC53" s="285"/>
      <c r="BD53" s="285"/>
      <c r="BE53" s="286"/>
      <c r="BF53" s="140"/>
      <c r="BG53" s="141"/>
      <c r="BH53" s="141"/>
      <c r="BI53" s="141"/>
      <c r="BJ53" s="141"/>
      <c r="BK53" s="141"/>
      <c r="BL53" s="142"/>
      <c r="BM53" s="140"/>
      <c r="BN53" s="141"/>
      <c r="BO53" s="141"/>
      <c r="BP53" s="141"/>
      <c r="BQ53" s="141"/>
      <c r="BR53" s="141"/>
      <c r="BS53" s="142"/>
      <c r="BT53" s="287"/>
      <c r="BU53" s="288"/>
      <c r="BV53" s="288"/>
      <c r="BW53" s="288"/>
      <c r="BX53" s="288"/>
      <c r="BY53" s="288"/>
      <c r="BZ53" s="289"/>
      <c r="CA53" s="287"/>
      <c r="CB53" s="288"/>
      <c r="CC53" s="288"/>
      <c r="CD53" s="288"/>
      <c r="CE53" s="288"/>
      <c r="CF53" s="288"/>
      <c r="CG53" s="289"/>
      <c r="CH53" s="79"/>
      <c r="CI53" s="80"/>
      <c r="CJ53" s="80"/>
      <c r="CK53" s="80"/>
      <c r="CL53" s="81"/>
      <c r="CM53" s="80"/>
      <c r="CN53" s="80"/>
      <c r="CO53" s="82"/>
      <c r="CP53" s="83"/>
      <c r="CQ53" s="287"/>
      <c r="CR53" s="288"/>
      <c r="CS53" s="289"/>
      <c r="CT53" s="287"/>
      <c r="CU53" s="288"/>
      <c r="CV53" s="289"/>
      <c r="CW53" s="82"/>
      <c r="CX53" s="84"/>
      <c r="CY53" s="53"/>
      <c r="CZ53" s="53"/>
      <c r="DA53" s="193"/>
      <c r="DB53" s="194"/>
      <c r="DC53" s="194"/>
      <c r="DD53" s="194"/>
      <c r="DE53" s="194"/>
      <c r="DF53" s="194"/>
      <c r="DG53" s="194"/>
      <c r="DH53" s="194"/>
      <c r="DI53" s="194"/>
      <c r="DJ53" s="194"/>
      <c r="DK53" s="194"/>
      <c r="DL53" s="194"/>
      <c r="DM53" s="195"/>
      <c r="DN53" s="193"/>
      <c r="DO53" s="194"/>
      <c r="DP53" s="194"/>
      <c r="DQ53" s="194"/>
      <c r="DR53" s="194"/>
      <c r="DS53" s="194"/>
      <c r="DT53" s="194"/>
      <c r="DU53" s="194"/>
      <c r="DV53" s="194"/>
      <c r="DW53" s="194"/>
      <c r="DX53" s="194"/>
      <c r="DY53" s="194"/>
      <c r="DZ53" s="195"/>
    </row>
    <row r="56" spans="1:132" s="15" customFormat="1" ht="35.25" customHeight="1" x14ac:dyDescent="0.25">
      <c r="A56" s="16" t="s">
        <v>64</v>
      </c>
      <c r="B56" s="171" t="s">
        <v>67</v>
      </c>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c r="BC56" s="171"/>
      <c r="BD56" s="171"/>
      <c r="BE56" s="171"/>
      <c r="BF56" s="171"/>
      <c r="BG56" s="171"/>
      <c r="BH56" s="171"/>
      <c r="BI56" s="171"/>
      <c r="BJ56" s="171"/>
      <c r="BK56" s="171"/>
      <c r="BL56" s="171"/>
      <c r="BM56" s="171"/>
      <c r="BN56" s="171"/>
      <c r="BO56" s="171"/>
      <c r="BP56" s="171"/>
      <c r="BQ56" s="171"/>
      <c r="BR56" s="171"/>
      <c r="BS56" s="171"/>
      <c r="BT56" s="171"/>
      <c r="BU56" s="171"/>
      <c r="BV56" s="171"/>
      <c r="BW56" s="171"/>
      <c r="BX56" s="171"/>
      <c r="BY56" s="171"/>
      <c r="BZ56" s="171"/>
      <c r="CA56" s="171"/>
      <c r="CB56" s="171"/>
      <c r="CC56" s="171"/>
      <c r="CD56" s="171"/>
      <c r="CE56" s="171"/>
      <c r="CF56" s="171"/>
      <c r="CG56" s="171"/>
      <c r="CH56" s="171"/>
      <c r="CI56" s="171"/>
      <c r="CJ56" s="171"/>
      <c r="CK56" s="171"/>
      <c r="CL56" s="171"/>
      <c r="CM56" s="171"/>
      <c r="CN56" s="171"/>
      <c r="CO56" s="171"/>
      <c r="CP56" s="171"/>
      <c r="CQ56" s="171"/>
      <c r="CR56" s="171"/>
      <c r="CS56" s="171"/>
      <c r="CT56" s="171"/>
      <c r="CU56" s="171"/>
      <c r="CV56" s="171"/>
      <c r="CW56" s="171"/>
      <c r="CX56" s="171"/>
      <c r="CY56" s="171"/>
      <c r="CZ56" s="171"/>
      <c r="DA56" s="171"/>
      <c r="DB56" s="171"/>
      <c r="DC56" s="171"/>
      <c r="DD56" s="171"/>
      <c r="DE56" s="171"/>
      <c r="DF56" s="171"/>
      <c r="DG56" s="171"/>
      <c r="DH56" s="171"/>
      <c r="DI56" s="171"/>
      <c r="DJ56" s="171"/>
      <c r="DK56" s="171"/>
      <c r="DL56" s="171"/>
      <c r="DM56" s="171"/>
      <c r="DN56" s="171"/>
      <c r="DO56" s="171"/>
      <c r="DP56" s="171"/>
      <c r="DQ56" s="171"/>
      <c r="DR56" s="171"/>
      <c r="DS56" s="171"/>
      <c r="DT56" s="171"/>
      <c r="DU56" s="171"/>
      <c r="DV56" s="171"/>
      <c r="DW56" s="171"/>
      <c r="DX56" s="171"/>
      <c r="DY56" s="171"/>
      <c r="DZ56" s="171"/>
      <c r="EA56" s="171"/>
      <c r="EB56" s="171"/>
    </row>
    <row r="57" spans="1:132" ht="54" customHeight="1" x14ac:dyDescent="0.25">
      <c r="A57" s="6" t="s">
        <v>65</v>
      </c>
      <c r="B57" s="172" t="s">
        <v>68</v>
      </c>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72"/>
      <c r="AN57" s="172"/>
      <c r="AO57" s="172"/>
      <c r="AP57" s="172"/>
      <c r="AQ57" s="172"/>
      <c r="AR57" s="172"/>
      <c r="AS57" s="172"/>
      <c r="AT57" s="172"/>
      <c r="AU57" s="172"/>
      <c r="AV57" s="172"/>
      <c r="AW57" s="172"/>
      <c r="AX57" s="172"/>
      <c r="AY57" s="172"/>
      <c r="AZ57" s="172"/>
      <c r="BA57" s="172"/>
      <c r="BB57" s="172"/>
      <c r="BC57" s="172"/>
      <c r="BD57" s="172"/>
      <c r="BE57" s="172"/>
      <c r="BF57" s="172"/>
      <c r="BG57" s="172"/>
      <c r="BH57" s="172"/>
      <c r="BI57" s="172"/>
      <c r="BJ57" s="172"/>
      <c r="BK57" s="172"/>
      <c r="BL57" s="172"/>
      <c r="BM57" s="172"/>
      <c r="BN57" s="172"/>
      <c r="BO57" s="172"/>
      <c r="BP57" s="172"/>
      <c r="BQ57" s="172"/>
      <c r="BR57" s="172"/>
      <c r="BS57" s="172"/>
      <c r="BT57" s="172"/>
      <c r="BU57" s="172"/>
      <c r="BV57" s="172"/>
      <c r="BW57" s="172"/>
      <c r="BX57" s="172"/>
      <c r="BY57" s="172"/>
      <c r="BZ57" s="172"/>
      <c r="CA57" s="172"/>
      <c r="CB57" s="172"/>
      <c r="CC57" s="172"/>
      <c r="CD57" s="172"/>
      <c r="CE57" s="172"/>
      <c r="CF57" s="172"/>
      <c r="CG57" s="172"/>
      <c r="CH57" s="172"/>
      <c r="CI57" s="172"/>
      <c r="CJ57" s="172"/>
      <c r="CK57" s="172"/>
      <c r="CL57" s="172"/>
      <c r="CM57" s="172"/>
      <c r="CN57" s="172"/>
      <c r="CO57" s="172"/>
      <c r="CP57" s="172"/>
      <c r="CQ57" s="172"/>
      <c r="CR57" s="172"/>
      <c r="CS57" s="172"/>
      <c r="CT57" s="172"/>
      <c r="CU57" s="172"/>
      <c r="CV57" s="172"/>
      <c r="CW57" s="172"/>
      <c r="CX57" s="172"/>
      <c r="CY57" s="172"/>
      <c r="CZ57" s="172"/>
      <c r="DA57" s="172"/>
      <c r="DB57" s="172"/>
      <c r="DC57" s="172"/>
      <c r="DD57" s="172"/>
      <c r="DE57" s="172"/>
      <c r="DF57" s="172"/>
      <c r="DG57" s="172"/>
      <c r="DH57" s="172"/>
      <c r="DI57" s="172"/>
      <c r="DJ57" s="172"/>
      <c r="DK57" s="172"/>
      <c r="DL57" s="172"/>
      <c r="DM57" s="172"/>
      <c r="DN57" s="172"/>
      <c r="DO57" s="172"/>
      <c r="DP57" s="172"/>
      <c r="DQ57" s="172"/>
      <c r="DR57" s="172"/>
      <c r="DS57" s="172"/>
      <c r="DT57" s="172"/>
      <c r="DU57" s="172"/>
      <c r="DV57" s="172"/>
      <c r="DW57" s="172"/>
      <c r="DX57" s="172"/>
      <c r="DY57" s="172"/>
      <c r="DZ57" s="172"/>
    </row>
    <row r="58" spans="1:132" x14ac:dyDescent="0.25">
      <c r="B58" s="174" t="s">
        <v>89</v>
      </c>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79" ht="78.75" customHeight="1" x14ac:dyDescent="0.25"/>
    <row r="88" spans="1:132" s="15" customFormat="1" ht="35.25" customHeight="1" thickBot="1" x14ac:dyDescent="0.3">
      <c r="A88" s="16" t="s">
        <v>66</v>
      </c>
      <c r="B88" s="173" t="s">
        <v>69</v>
      </c>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c r="BI88" s="173"/>
      <c r="BJ88" s="173"/>
      <c r="BK88" s="173"/>
      <c r="BL88" s="173"/>
      <c r="BM88" s="173"/>
      <c r="BN88" s="173"/>
      <c r="BO88" s="173"/>
      <c r="BP88" s="173"/>
      <c r="BQ88" s="173"/>
      <c r="BR88" s="173"/>
      <c r="BS88" s="173"/>
      <c r="BT88" s="173"/>
      <c r="BU88" s="173"/>
      <c r="BV88" s="173"/>
      <c r="BW88" s="173"/>
      <c r="BX88" s="173"/>
      <c r="BY88" s="173"/>
      <c r="BZ88" s="173"/>
      <c r="CA88" s="173"/>
      <c r="CB88" s="173"/>
      <c r="CC88" s="173"/>
      <c r="CD88" s="173"/>
      <c r="CE88" s="173"/>
      <c r="CF88" s="173"/>
      <c r="CG88" s="173"/>
      <c r="CH88" s="173"/>
      <c r="CI88" s="173"/>
      <c r="CJ88" s="173"/>
      <c r="CK88" s="173"/>
      <c r="CL88" s="173"/>
      <c r="CM88" s="173"/>
      <c r="CN88" s="173"/>
      <c r="CO88" s="173"/>
      <c r="CP88" s="173"/>
      <c r="CQ88" s="173"/>
      <c r="CR88" s="173"/>
      <c r="CS88" s="173"/>
      <c r="CT88" s="173"/>
      <c r="CU88" s="173"/>
      <c r="CV88" s="173"/>
      <c r="CW88" s="173"/>
      <c r="CX88" s="173"/>
      <c r="CY88" s="173"/>
      <c r="CZ88" s="173"/>
      <c r="DA88" s="173"/>
      <c r="DB88" s="173"/>
      <c r="DC88" s="173"/>
      <c r="DD88" s="173"/>
      <c r="DE88" s="173"/>
      <c r="DF88" s="173"/>
      <c r="DG88" s="173"/>
      <c r="DH88" s="173"/>
      <c r="DI88" s="173"/>
      <c r="DJ88" s="173"/>
      <c r="DK88" s="173"/>
      <c r="DL88" s="173"/>
      <c r="DM88" s="173"/>
      <c r="DN88" s="173"/>
      <c r="DO88" s="173"/>
      <c r="DP88" s="173"/>
      <c r="DQ88" s="173"/>
      <c r="DR88" s="173"/>
      <c r="DS88" s="173"/>
      <c r="DT88" s="173"/>
      <c r="DU88" s="173"/>
      <c r="DV88" s="173"/>
      <c r="DW88" s="173"/>
      <c r="DX88" s="173"/>
      <c r="DY88" s="173"/>
      <c r="DZ88" s="173"/>
      <c r="EA88" s="173"/>
      <c r="EB88" s="173"/>
    </row>
    <row r="89" spans="1:132" ht="35.25" customHeight="1" x14ac:dyDescent="0.25">
      <c r="B89" s="162" t="s">
        <v>79</v>
      </c>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c r="BS89" s="163"/>
      <c r="BT89" s="163"/>
      <c r="BU89" s="163"/>
      <c r="BV89" s="163"/>
      <c r="BW89" s="163"/>
      <c r="BX89" s="163"/>
      <c r="BY89" s="163"/>
      <c r="BZ89" s="163"/>
      <c r="CA89" s="163"/>
      <c r="CB89" s="163"/>
      <c r="CC89" s="163"/>
      <c r="CD89" s="163"/>
      <c r="CE89" s="163"/>
      <c r="CF89" s="163"/>
      <c r="CG89" s="163"/>
      <c r="CH89" s="163"/>
      <c r="CI89" s="163"/>
      <c r="CJ89" s="163"/>
      <c r="CK89" s="163"/>
      <c r="CL89" s="163"/>
      <c r="CM89" s="163"/>
      <c r="CN89" s="163"/>
      <c r="CO89" s="163"/>
      <c r="CP89" s="163"/>
      <c r="CQ89" s="163"/>
      <c r="CR89" s="163"/>
      <c r="CS89" s="163"/>
      <c r="CT89" s="163"/>
      <c r="CU89" s="163"/>
      <c r="CV89" s="163"/>
      <c r="CW89" s="163"/>
      <c r="CX89" s="163"/>
      <c r="CY89" s="163"/>
      <c r="CZ89" s="163"/>
      <c r="DA89" s="163"/>
      <c r="DB89" s="163"/>
      <c r="DC89" s="163"/>
      <c r="DD89" s="163"/>
      <c r="DE89" s="163"/>
      <c r="DF89" s="163"/>
      <c r="DG89" s="163"/>
      <c r="DH89" s="163"/>
      <c r="DI89" s="163"/>
      <c r="DJ89" s="163"/>
      <c r="DK89" s="163"/>
      <c r="DL89" s="163"/>
      <c r="DM89" s="163"/>
      <c r="DN89" s="163"/>
      <c r="DO89" s="163"/>
      <c r="DP89" s="163"/>
      <c r="DQ89" s="163"/>
      <c r="DR89" s="163"/>
      <c r="DS89" s="163"/>
      <c r="DT89" s="163"/>
      <c r="DU89" s="163"/>
      <c r="DV89" s="163"/>
      <c r="DW89" s="163"/>
      <c r="DX89" s="163"/>
      <c r="DY89" s="163"/>
      <c r="DZ89" s="163"/>
      <c r="EA89" s="163"/>
      <c r="EB89" s="164"/>
    </row>
    <row r="90" spans="1:132" ht="35.25" customHeight="1" x14ac:dyDescent="0.25">
      <c r="B90" s="165"/>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166"/>
      <c r="AL90" s="166"/>
      <c r="AM90" s="166"/>
      <c r="AN90" s="166"/>
      <c r="AO90" s="166"/>
      <c r="AP90" s="166"/>
      <c r="AQ90" s="166"/>
      <c r="AR90" s="166"/>
      <c r="AS90" s="166"/>
      <c r="AT90" s="166"/>
      <c r="AU90" s="166"/>
      <c r="AV90" s="166"/>
      <c r="AW90" s="166"/>
      <c r="AX90" s="166"/>
      <c r="AY90" s="166"/>
      <c r="AZ90" s="166"/>
      <c r="BA90" s="166"/>
      <c r="BB90" s="166"/>
      <c r="BC90" s="166"/>
      <c r="BD90" s="166"/>
      <c r="BE90" s="166"/>
      <c r="BF90" s="166"/>
      <c r="BG90" s="166"/>
      <c r="BH90" s="166"/>
      <c r="BI90" s="166"/>
      <c r="BJ90" s="166"/>
      <c r="BK90" s="166"/>
      <c r="BL90" s="166"/>
      <c r="BM90" s="166"/>
      <c r="BN90" s="166"/>
      <c r="BO90" s="166"/>
      <c r="BP90" s="166"/>
      <c r="BQ90" s="166"/>
      <c r="BR90" s="166"/>
      <c r="BS90" s="166"/>
      <c r="BT90" s="166"/>
      <c r="BU90" s="166"/>
      <c r="BV90" s="166"/>
      <c r="BW90" s="166"/>
      <c r="BX90" s="166"/>
      <c r="BY90" s="166"/>
      <c r="BZ90" s="166"/>
      <c r="CA90" s="166"/>
      <c r="CB90" s="166"/>
      <c r="CC90" s="166"/>
      <c r="CD90" s="166"/>
      <c r="CE90" s="166"/>
      <c r="CF90" s="166"/>
      <c r="CG90" s="166"/>
      <c r="CH90" s="166"/>
      <c r="CI90" s="166"/>
      <c r="CJ90" s="166"/>
      <c r="CK90" s="166"/>
      <c r="CL90" s="166"/>
      <c r="CM90" s="166"/>
      <c r="CN90" s="166"/>
      <c r="CO90" s="166"/>
      <c r="CP90" s="166"/>
      <c r="CQ90" s="166"/>
      <c r="CR90" s="166"/>
      <c r="CS90" s="166"/>
      <c r="CT90" s="166"/>
      <c r="CU90" s="166"/>
      <c r="CV90" s="166"/>
      <c r="CW90" s="166"/>
      <c r="CX90" s="166"/>
      <c r="CY90" s="166"/>
      <c r="CZ90" s="166"/>
      <c r="DA90" s="166"/>
      <c r="DB90" s="166"/>
      <c r="DC90" s="166"/>
      <c r="DD90" s="166"/>
      <c r="DE90" s="166"/>
      <c r="DF90" s="166"/>
      <c r="DG90" s="166"/>
      <c r="DH90" s="166"/>
      <c r="DI90" s="166"/>
      <c r="DJ90" s="166"/>
      <c r="DK90" s="166"/>
      <c r="DL90" s="166"/>
      <c r="DM90" s="166"/>
      <c r="DN90" s="166"/>
      <c r="DO90" s="166"/>
      <c r="DP90" s="166"/>
      <c r="DQ90" s="166"/>
      <c r="DR90" s="166"/>
      <c r="DS90" s="166"/>
      <c r="DT90" s="166"/>
      <c r="DU90" s="166"/>
      <c r="DV90" s="166"/>
      <c r="DW90" s="166"/>
      <c r="DX90" s="166"/>
      <c r="DY90" s="166"/>
      <c r="DZ90" s="166"/>
      <c r="EA90" s="166"/>
      <c r="EB90" s="167"/>
    </row>
    <row r="91" spans="1:132" ht="74.25" customHeight="1" thickBot="1" x14ac:dyDescent="0.3">
      <c r="B91" s="168"/>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70"/>
    </row>
  </sheetData>
  <mergeCells count="195">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B28:F28"/>
    <mergeCell ref="G28:Y28"/>
    <mergeCell ref="Z28:AI28"/>
    <mergeCell ref="AJ28:AS28"/>
    <mergeCell ref="AT28:BC28"/>
    <mergeCell ref="B29:F29"/>
    <mergeCell ref="G29:Y29"/>
    <mergeCell ref="Z29:AI29"/>
    <mergeCell ref="AJ29:AS29"/>
    <mergeCell ref="AT29:BC29"/>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4:F24"/>
    <mergeCell ref="G24:Y24"/>
    <mergeCell ref="Z24:AI24"/>
    <mergeCell ref="AJ24:AS24"/>
    <mergeCell ref="AT24:BC24"/>
    <mergeCell ref="BD24:CQ24"/>
    <mergeCell ref="CR24:DD24"/>
    <mergeCell ref="DE24:DN24"/>
    <mergeCell ref="DO24:DX24"/>
    <mergeCell ref="A1:CH1"/>
    <mergeCell ref="B4:Y4"/>
    <mergeCell ref="Z4:CH4"/>
    <mergeCell ref="B5:Y5"/>
    <mergeCell ref="Z5:CH5"/>
    <mergeCell ref="B12:Y12"/>
    <mergeCell ref="Z12:CH12"/>
    <mergeCell ref="B13:Y13"/>
    <mergeCell ref="Z13:CH13"/>
    <mergeCell ref="B14:Y14"/>
    <mergeCell ref="Z14:CH14"/>
    <mergeCell ref="B6:Y6"/>
    <mergeCell ref="Z6:CH6"/>
    <mergeCell ref="B7:Y7"/>
    <mergeCell ref="Z7:CH7"/>
    <mergeCell ref="B11:Y11"/>
    <mergeCell ref="Z11:CH11"/>
    <mergeCell ref="B8:Y8"/>
    <mergeCell ref="Z8:CH8"/>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50:G50"/>
    <mergeCell ref="H50:AC50"/>
    <mergeCell ref="AD50:AJ50"/>
    <mergeCell ref="AK50:AQ50"/>
    <mergeCell ref="AR50:AX50"/>
    <mergeCell ref="AY50:BE50"/>
    <mergeCell ref="BT50:BZ50"/>
    <mergeCell ref="BM50:BS50"/>
    <mergeCell ref="CA50:CG50"/>
    <mergeCell ref="BF50:BL50"/>
    <mergeCell ref="B51:G51"/>
    <mergeCell ref="H51:AC51"/>
    <mergeCell ref="AD51:AJ51"/>
    <mergeCell ref="AK51:AQ51"/>
    <mergeCell ref="AR51:AX51"/>
    <mergeCell ref="AY51:BE51"/>
    <mergeCell ref="DA51:DM51"/>
    <mergeCell ref="BT51:BZ51"/>
    <mergeCell ref="BF51:BL51"/>
    <mergeCell ref="BM51:BS51"/>
    <mergeCell ref="CA51:CG51"/>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93" t="s">
        <v>99</v>
      </c>
      <c r="B2" s="43" t="s">
        <v>100</v>
      </c>
      <c r="C2" s="43" t="s">
        <v>101</v>
      </c>
      <c r="D2" s="44">
        <v>2</v>
      </c>
    </row>
    <row r="3" spans="1:4" ht="24" customHeight="1" thickBot="1" x14ac:dyDescent="0.3">
      <c r="A3" s="294"/>
      <c r="B3" s="45" t="s">
        <v>102</v>
      </c>
      <c r="C3" s="43" t="s">
        <v>103</v>
      </c>
      <c r="D3" s="44">
        <v>2</v>
      </c>
    </row>
    <row r="4" spans="1:4" ht="24" customHeight="1" thickBot="1" x14ac:dyDescent="0.3">
      <c r="A4" s="294"/>
      <c r="B4" s="43" t="s">
        <v>104</v>
      </c>
      <c r="C4" s="43" t="s">
        <v>105</v>
      </c>
      <c r="D4" s="44">
        <v>2</v>
      </c>
    </row>
    <row r="5" spans="1:4" ht="24" customHeight="1" thickBot="1" x14ac:dyDescent="0.3">
      <c r="A5" s="294"/>
      <c r="B5" s="43" t="s">
        <v>106</v>
      </c>
      <c r="C5" s="43" t="s">
        <v>107</v>
      </c>
      <c r="D5" s="44">
        <v>2</v>
      </c>
    </row>
    <row r="6" spans="1:4" ht="24" customHeight="1" thickBot="1" x14ac:dyDescent="0.3">
      <c r="A6" s="294"/>
      <c r="B6" s="43" t="s">
        <v>108</v>
      </c>
      <c r="C6" s="43" t="s">
        <v>109</v>
      </c>
      <c r="D6" s="44">
        <v>2</v>
      </c>
    </row>
    <row r="7" spans="1:4" ht="24" customHeight="1" thickBot="1" x14ac:dyDescent="0.3">
      <c r="A7" s="294"/>
      <c r="B7" s="43" t="s">
        <v>110</v>
      </c>
      <c r="C7" s="43" t="s">
        <v>111</v>
      </c>
      <c r="D7" s="44">
        <v>2</v>
      </c>
    </row>
    <row r="8" spans="1:4" ht="24" customHeight="1" thickBot="1" x14ac:dyDescent="0.3">
      <c r="A8" s="294"/>
      <c r="B8" s="43" t="s">
        <v>112</v>
      </c>
      <c r="C8" s="43" t="s">
        <v>113</v>
      </c>
      <c r="D8" s="44">
        <v>2</v>
      </c>
    </row>
    <row r="9" spans="1:4" ht="24" customHeight="1" thickBot="1" x14ac:dyDescent="0.3">
      <c r="A9" s="294"/>
      <c r="B9" s="43" t="s">
        <v>114</v>
      </c>
      <c r="C9" s="43" t="s">
        <v>115</v>
      </c>
      <c r="D9" s="44">
        <v>2</v>
      </c>
    </row>
    <row r="10" spans="1:4" ht="24" customHeight="1" thickBot="1" x14ac:dyDescent="0.3">
      <c r="A10" s="294"/>
      <c r="B10" s="45" t="s">
        <v>116</v>
      </c>
      <c r="C10" s="43" t="s">
        <v>117</v>
      </c>
      <c r="D10" s="44">
        <v>4</v>
      </c>
    </row>
    <row r="11" spans="1:4" ht="24" customHeight="1" thickBot="1" x14ac:dyDescent="0.3">
      <c r="A11" s="295"/>
      <c r="B11" s="45" t="s">
        <v>118</v>
      </c>
      <c r="C11" s="43" t="s">
        <v>119</v>
      </c>
      <c r="D11" s="44">
        <v>2</v>
      </c>
    </row>
    <row r="12" spans="1:4" ht="24" customHeight="1" thickBot="1" x14ac:dyDescent="0.3">
      <c r="A12" s="293" t="s">
        <v>120</v>
      </c>
      <c r="B12" s="45" t="s">
        <v>121</v>
      </c>
      <c r="C12" s="43" t="s">
        <v>122</v>
      </c>
      <c r="D12" s="44">
        <v>2</v>
      </c>
    </row>
    <row r="13" spans="1:4" ht="24" customHeight="1" thickBot="1" x14ac:dyDescent="0.3">
      <c r="A13" s="294"/>
      <c r="B13" s="43" t="s">
        <v>123</v>
      </c>
      <c r="C13" s="43" t="s">
        <v>124</v>
      </c>
      <c r="D13" s="44">
        <v>2</v>
      </c>
    </row>
    <row r="14" spans="1:4" ht="24" customHeight="1" thickBot="1" x14ac:dyDescent="0.3">
      <c r="A14" s="294"/>
      <c r="B14" s="43" t="s">
        <v>125</v>
      </c>
      <c r="C14" s="43" t="s">
        <v>126</v>
      </c>
      <c r="D14" s="44">
        <v>2</v>
      </c>
    </row>
    <row r="15" spans="1:4" ht="24" customHeight="1" thickBot="1" x14ac:dyDescent="0.3">
      <c r="A15" s="294"/>
      <c r="B15" s="43" t="s">
        <v>127</v>
      </c>
      <c r="C15" s="43" t="s">
        <v>128</v>
      </c>
      <c r="D15" s="44">
        <v>2</v>
      </c>
    </row>
    <row r="16" spans="1:4" ht="24" customHeight="1" thickBot="1" x14ac:dyDescent="0.3">
      <c r="A16" s="294"/>
      <c r="B16" s="45" t="s">
        <v>129</v>
      </c>
      <c r="C16" s="43" t="s">
        <v>130</v>
      </c>
      <c r="D16" s="44">
        <v>2</v>
      </c>
    </row>
    <row r="17" spans="1:4" ht="24" customHeight="1" thickBot="1" x14ac:dyDescent="0.3">
      <c r="A17" s="294"/>
      <c r="B17" s="45" t="s">
        <v>131</v>
      </c>
      <c r="C17" s="43" t="s">
        <v>132</v>
      </c>
      <c r="D17" s="44">
        <v>2</v>
      </c>
    </row>
    <row r="18" spans="1:4" ht="24" customHeight="1" thickBot="1" x14ac:dyDescent="0.3">
      <c r="A18" s="295"/>
      <c r="B18" s="45" t="s">
        <v>133</v>
      </c>
      <c r="C18" s="43" t="s">
        <v>134</v>
      </c>
      <c r="D18" s="44">
        <v>4</v>
      </c>
    </row>
    <row r="19" spans="1:4" ht="24" customHeight="1" thickBot="1" x14ac:dyDescent="0.3">
      <c r="A19" s="293" t="s">
        <v>135</v>
      </c>
      <c r="B19" s="43" t="s">
        <v>136</v>
      </c>
      <c r="C19" s="43" t="s">
        <v>137</v>
      </c>
      <c r="D19" s="44">
        <v>1</v>
      </c>
    </row>
    <row r="20" spans="1:4" ht="24" customHeight="1" thickBot="1" x14ac:dyDescent="0.3">
      <c r="A20" s="294"/>
      <c r="B20" s="43" t="s">
        <v>138</v>
      </c>
      <c r="C20" s="43" t="s">
        <v>139</v>
      </c>
      <c r="D20" s="44">
        <v>1</v>
      </c>
    </row>
    <row r="21" spans="1:4" ht="24" customHeight="1" thickBot="1" x14ac:dyDescent="0.3">
      <c r="A21" s="294"/>
      <c r="B21" s="43" t="s">
        <v>140</v>
      </c>
      <c r="C21" s="43" t="s">
        <v>141</v>
      </c>
      <c r="D21" s="44">
        <v>2</v>
      </c>
    </row>
    <row r="22" spans="1:4" ht="24" customHeight="1" thickBot="1" x14ac:dyDescent="0.3">
      <c r="A22" s="294"/>
      <c r="B22" s="43" t="s">
        <v>138</v>
      </c>
      <c r="C22" s="43" t="s">
        <v>139</v>
      </c>
      <c r="D22" s="44">
        <v>1</v>
      </c>
    </row>
    <row r="23" spans="1:4" ht="24" customHeight="1" thickBot="1" x14ac:dyDescent="0.3">
      <c r="A23" s="294"/>
      <c r="B23" s="43" t="s">
        <v>140</v>
      </c>
      <c r="C23" s="43" t="s">
        <v>141</v>
      </c>
      <c r="D23" s="44">
        <v>2</v>
      </c>
    </row>
    <row r="24" spans="1:4" ht="24" customHeight="1" thickBot="1" x14ac:dyDescent="0.3">
      <c r="A24" s="294"/>
      <c r="B24" s="43" t="s">
        <v>138</v>
      </c>
      <c r="C24" s="43" t="s">
        <v>139</v>
      </c>
      <c r="D24" s="44">
        <v>1</v>
      </c>
    </row>
    <row r="25" spans="1:4" ht="24" customHeight="1" thickBot="1" x14ac:dyDescent="0.3">
      <c r="A25" s="294"/>
      <c r="B25" s="43" t="s">
        <v>140</v>
      </c>
      <c r="C25" s="43" t="s">
        <v>141</v>
      </c>
      <c r="D25" s="44">
        <v>2</v>
      </c>
    </row>
    <row r="26" spans="1:4" ht="24" customHeight="1" thickBot="1" x14ac:dyDescent="0.3">
      <c r="A26" s="294"/>
      <c r="B26" s="43" t="s">
        <v>142</v>
      </c>
      <c r="C26" s="43" t="s">
        <v>143</v>
      </c>
      <c r="D26" s="44">
        <v>2</v>
      </c>
    </row>
    <row r="27" spans="1:4" ht="24" customHeight="1" thickBot="1" x14ac:dyDescent="0.3">
      <c r="A27" s="294"/>
      <c r="B27" s="45" t="s">
        <v>144</v>
      </c>
      <c r="C27" s="43" t="s">
        <v>145</v>
      </c>
      <c r="D27" s="44">
        <v>2</v>
      </c>
    </row>
    <row r="28" spans="1:4" ht="24" customHeight="1" thickBot="1" x14ac:dyDescent="0.3">
      <c r="A28" s="294"/>
      <c r="B28" s="43" t="s">
        <v>146</v>
      </c>
      <c r="C28" s="43" t="s">
        <v>147</v>
      </c>
      <c r="D28" s="44">
        <v>2</v>
      </c>
    </row>
    <row r="29" spans="1:4" ht="24" customHeight="1" thickBot="1" x14ac:dyDescent="0.3">
      <c r="A29" s="294"/>
      <c r="B29" s="45" t="s">
        <v>148</v>
      </c>
      <c r="C29" s="43" t="s">
        <v>149</v>
      </c>
      <c r="D29" s="44">
        <v>2</v>
      </c>
    </row>
    <row r="30" spans="1:4" ht="24" customHeight="1" thickBot="1" x14ac:dyDescent="0.3">
      <c r="A30" s="294"/>
      <c r="B30" s="43" t="s">
        <v>146</v>
      </c>
      <c r="C30" s="43" t="s">
        <v>147</v>
      </c>
      <c r="D30" s="44">
        <v>2</v>
      </c>
    </row>
    <row r="31" spans="1:4" ht="24" customHeight="1" thickBot="1" x14ac:dyDescent="0.3">
      <c r="A31" s="294"/>
      <c r="B31" s="45" t="s">
        <v>150</v>
      </c>
      <c r="C31" s="43" t="s">
        <v>151</v>
      </c>
      <c r="D31" s="44">
        <v>6</v>
      </c>
    </row>
    <row r="32" spans="1:4" ht="24" customHeight="1" thickBot="1" x14ac:dyDescent="0.3">
      <c r="A32" s="295"/>
      <c r="B32" s="45" t="s">
        <v>152</v>
      </c>
      <c r="C32" s="43" t="s">
        <v>153</v>
      </c>
      <c r="D32" s="44">
        <v>20</v>
      </c>
    </row>
    <row r="33" spans="1:4" ht="24" customHeight="1" thickBot="1" x14ac:dyDescent="0.3">
      <c r="A33" s="296" t="s">
        <v>154</v>
      </c>
      <c r="B33" s="45" t="s">
        <v>129</v>
      </c>
      <c r="C33" s="43" t="s">
        <v>130</v>
      </c>
      <c r="D33" s="44">
        <v>2</v>
      </c>
    </row>
    <row r="34" spans="1:4" ht="24" customHeight="1" thickBot="1" x14ac:dyDescent="0.3">
      <c r="A34" s="297"/>
      <c r="B34" s="45" t="s">
        <v>150</v>
      </c>
      <c r="C34" s="43" t="s">
        <v>151</v>
      </c>
      <c r="D34" s="44">
        <v>6</v>
      </c>
    </row>
    <row r="35" spans="1:4" ht="24" customHeight="1" thickBot="1" x14ac:dyDescent="0.3">
      <c r="A35" s="297"/>
      <c r="B35" s="45" t="s">
        <v>155</v>
      </c>
      <c r="C35" s="43" t="s">
        <v>156</v>
      </c>
      <c r="D35" s="44">
        <v>4</v>
      </c>
    </row>
    <row r="36" spans="1:4" ht="24" customHeight="1" thickBot="1" x14ac:dyDescent="0.3">
      <c r="A36" s="298"/>
      <c r="B36" s="45" t="s">
        <v>133</v>
      </c>
      <c r="C36" s="43" t="s">
        <v>134</v>
      </c>
      <c r="D36" s="44">
        <v>6</v>
      </c>
    </row>
    <row r="37" spans="1:4" ht="24" customHeight="1" thickBot="1" x14ac:dyDescent="0.3">
      <c r="A37" s="293" t="s">
        <v>157</v>
      </c>
      <c r="B37" s="43" t="s">
        <v>100</v>
      </c>
      <c r="C37" s="43" t="s">
        <v>101</v>
      </c>
      <c r="D37" s="44">
        <v>2</v>
      </c>
    </row>
    <row r="38" spans="1:4" ht="24" customHeight="1" thickBot="1" x14ac:dyDescent="0.3">
      <c r="A38" s="294"/>
      <c r="B38" s="45" t="s">
        <v>102</v>
      </c>
      <c r="C38" s="43" t="s">
        <v>103</v>
      </c>
      <c r="D38" s="44">
        <v>2</v>
      </c>
    </row>
    <row r="39" spans="1:4" ht="24" customHeight="1" thickBot="1" x14ac:dyDescent="0.3">
      <c r="A39" s="294"/>
      <c r="B39" s="43" t="s">
        <v>104</v>
      </c>
      <c r="C39" s="43" t="s">
        <v>105</v>
      </c>
      <c r="D39" s="44">
        <v>2</v>
      </c>
    </row>
    <row r="40" spans="1:4" ht="24" customHeight="1" thickBot="1" x14ac:dyDescent="0.3">
      <c r="A40" s="294"/>
      <c r="B40" s="43" t="s">
        <v>106</v>
      </c>
      <c r="C40" s="43" t="s">
        <v>107</v>
      </c>
      <c r="D40" s="44">
        <v>2</v>
      </c>
    </row>
    <row r="41" spans="1:4" ht="24" customHeight="1" thickBot="1" x14ac:dyDescent="0.3">
      <c r="A41" s="294"/>
      <c r="B41" s="43" t="s">
        <v>108</v>
      </c>
      <c r="C41" s="43" t="s">
        <v>109</v>
      </c>
      <c r="D41" s="44">
        <v>2</v>
      </c>
    </row>
    <row r="42" spans="1:4" ht="24" customHeight="1" thickBot="1" x14ac:dyDescent="0.3">
      <c r="A42" s="294"/>
      <c r="B42" s="43" t="s">
        <v>110</v>
      </c>
      <c r="C42" s="43" t="s">
        <v>111</v>
      </c>
      <c r="D42" s="44">
        <v>2</v>
      </c>
    </row>
    <row r="43" spans="1:4" ht="24" customHeight="1" thickBot="1" x14ac:dyDescent="0.3">
      <c r="A43" s="294"/>
      <c r="B43" s="43" t="s">
        <v>112</v>
      </c>
      <c r="C43" s="43" t="s">
        <v>113</v>
      </c>
      <c r="D43" s="44">
        <v>2</v>
      </c>
    </row>
    <row r="44" spans="1:4" ht="24" customHeight="1" thickBot="1" x14ac:dyDescent="0.3">
      <c r="A44" s="294"/>
      <c r="B44" s="43" t="s">
        <v>114</v>
      </c>
      <c r="C44" s="43" t="s">
        <v>115</v>
      </c>
      <c r="D44" s="44">
        <v>2</v>
      </c>
    </row>
    <row r="45" spans="1:4" ht="24" customHeight="1" thickBot="1" x14ac:dyDescent="0.3">
      <c r="A45" s="294"/>
      <c r="B45" s="45" t="s">
        <v>116</v>
      </c>
      <c r="C45" s="43" t="s">
        <v>117</v>
      </c>
      <c r="D45" s="44">
        <v>4</v>
      </c>
    </row>
    <row r="46" spans="1:4" ht="24" customHeight="1" thickBot="1" x14ac:dyDescent="0.3">
      <c r="A46" s="295"/>
      <c r="B46" s="45" t="s">
        <v>118</v>
      </c>
      <c r="C46" s="43" t="s">
        <v>119</v>
      </c>
      <c r="D46" s="44">
        <v>2</v>
      </c>
    </row>
    <row r="47" spans="1:4" ht="24" customHeight="1" thickBot="1" x14ac:dyDescent="0.3">
      <c r="A47" s="293" t="s">
        <v>120</v>
      </c>
      <c r="B47" s="45" t="s">
        <v>121</v>
      </c>
      <c r="C47" s="43" t="s">
        <v>122</v>
      </c>
      <c r="D47" s="44">
        <v>2</v>
      </c>
    </row>
    <row r="48" spans="1:4" ht="24" customHeight="1" thickBot="1" x14ac:dyDescent="0.3">
      <c r="A48" s="294"/>
      <c r="B48" s="43" t="s">
        <v>123</v>
      </c>
      <c r="C48" s="43" t="s">
        <v>124</v>
      </c>
      <c r="D48" s="44">
        <v>2</v>
      </c>
    </row>
    <row r="49" spans="1:4" ht="24" customHeight="1" thickBot="1" x14ac:dyDescent="0.3">
      <c r="A49" s="294"/>
      <c r="B49" s="43" t="s">
        <v>125</v>
      </c>
      <c r="C49" s="43" t="s">
        <v>126</v>
      </c>
      <c r="D49" s="44">
        <v>2</v>
      </c>
    </row>
    <row r="50" spans="1:4" ht="24" customHeight="1" thickBot="1" x14ac:dyDescent="0.3">
      <c r="A50" s="294"/>
      <c r="B50" s="43" t="s">
        <v>127</v>
      </c>
      <c r="C50" s="43" t="s">
        <v>128</v>
      </c>
      <c r="D50" s="44">
        <v>2</v>
      </c>
    </row>
    <row r="51" spans="1:4" ht="24" customHeight="1" thickBot="1" x14ac:dyDescent="0.3">
      <c r="A51" s="294"/>
      <c r="B51" s="45" t="s">
        <v>129</v>
      </c>
      <c r="C51" s="43" t="s">
        <v>130</v>
      </c>
      <c r="D51" s="44">
        <v>2</v>
      </c>
    </row>
    <row r="52" spans="1:4" ht="24" customHeight="1" thickBot="1" x14ac:dyDescent="0.3">
      <c r="A52" s="294"/>
      <c r="B52" s="45" t="s">
        <v>131</v>
      </c>
      <c r="C52" s="43" t="s">
        <v>132</v>
      </c>
      <c r="D52" s="44">
        <v>2</v>
      </c>
    </row>
    <row r="53" spans="1:4" ht="24" customHeight="1" thickBot="1" x14ac:dyDescent="0.3">
      <c r="A53" s="295"/>
      <c r="B53" s="45" t="s">
        <v>133</v>
      </c>
      <c r="C53" s="43" t="s">
        <v>134</v>
      </c>
      <c r="D53" s="44">
        <v>4</v>
      </c>
    </row>
    <row r="54" spans="1:4" ht="24" customHeight="1" thickBot="1" x14ac:dyDescent="0.3">
      <c r="A54" s="293" t="s">
        <v>135</v>
      </c>
      <c r="B54" s="43" t="s">
        <v>136</v>
      </c>
      <c r="C54" s="43" t="s">
        <v>137</v>
      </c>
      <c r="D54" s="44">
        <v>1</v>
      </c>
    </row>
    <row r="55" spans="1:4" ht="24" customHeight="1" thickBot="1" x14ac:dyDescent="0.3">
      <c r="A55" s="294"/>
      <c r="B55" s="43" t="s">
        <v>138</v>
      </c>
      <c r="C55" s="43" t="s">
        <v>139</v>
      </c>
      <c r="D55" s="44">
        <v>1</v>
      </c>
    </row>
    <row r="56" spans="1:4" ht="24" customHeight="1" thickBot="1" x14ac:dyDescent="0.3">
      <c r="A56" s="294"/>
      <c r="B56" s="43" t="s">
        <v>140</v>
      </c>
      <c r="C56" s="43" t="s">
        <v>141</v>
      </c>
      <c r="D56" s="44">
        <v>2</v>
      </c>
    </row>
    <row r="57" spans="1:4" ht="24" customHeight="1" thickBot="1" x14ac:dyDescent="0.3">
      <c r="A57" s="294"/>
      <c r="B57" s="43" t="s">
        <v>138</v>
      </c>
      <c r="C57" s="43" t="s">
        <v>139</v>
      </c>
      <c r="D57" s="44">
        <v>1</v>
      </c>
    </row>
    <row r="58" spans="1:4" ht="24" customHeight="1" thickBot="1" x14ac:dyDescent="0.3">
      <c r="A58" s="294"/>
      <c r="B58" s="43" t="s">
        <v>140</v>
      </c>
      <c r="C58" s="43" t="s">
        <v>141</v>
      </c>
      <c r="D58" s="44">
        <v>2</v>
      </c>
    </row>
    <row r="59" spans="1:4" ht="24" customHeight="1" thickBot="1" x14ac:dyDescent="0.3">
      <c r="A59" s="294"/>
      <c r="B59" s="43" t="s">
        <v>138</v>
      </c>
      <c r="C59" s="43" t="s">
        <v>139</v>
      </c>
      <c r="D59" s="44">
        <v>1</v>
      </c>
    </row>
    <row r="60" spans="1:4" ht="24" customHeight="1" thickBot="1" x14ac:dyDescent="0.3">
      <c r="A60" s="294"/>
      <c r="B60" s="43" t="s">
        <v>140</v>
      </c>
      <c r="C60" s="43" t="s">
        <v>141</v>
      </c>
      <c r="D60" s="44">
        <v>2</v>
      </c>
    </row>
    <row r="61" spans="1:4" ht="24" customHeight="1" thickBot="1" x14ac:dyDescent="0.3">
      <c r="A61" s="294"/>
      <c r="B61" s="43" t="s">
        <v>142</v>
      </c>
      <c r="C61" s="43" t="s">
        <v>143</v>
      </c>
      <c r="D61" s="44">
        <v>2</v>
      </c>
    </row>
    <row r="62" spans="1:4" ht="24" customHeight="1" thickBot="1" x14ac:dyDescent="0.3">
      <c r="A62" s="294"/>
      <c r="B62" s="45" t="s">
        <v>144</v>
      </c>
      <c r="C62" s="43" t="s">
        <v>145</v>
      </c>
      <c r="D62" s="44">
        <v>2</v>
      </c>
    </row>
    <row r="63" spans="1:4" ht="24" customHeight="1" thickBot="1" x14ac:dyDescent="0.3">
      <c r="A63" s="294"/>
      <c r="B63" s="43" t="s">
        <v>146</v>
      </c>
      <c r="C63" s="43" t="s">
        <v>147</v>
      </c>
      <c r="D63" s="44">
        <v>2</v>
      </c>
    </row>
    <row r="64" spans="1:4" ht="24" customHeight="1" thickBot="1" x14ac:dyDescent="0.3">
      <c r="A64" s="294"/>
      <c r="B64" s="45" t="s">
        <v>158</v>
      </c>
      <c r="C64" s="43" t="s">
        <v>159</v>
      </c>
      <c r="D64" s="44">
        <v>2</v>
      </c>
    </row>
    <row r="65" spans="1:4" ht="24" customHeight="1" thickBot="1" x14ac:dyDescent="0.3">
      <c r="A65" s="294"/>
      <c r="B65" s="45" t="s">
        <v>150</v>
      </c>
      <c r="C65" s="43" t="s">
        <v>151</v>
      </c>
      <c r="D65" s="44">
        <v>6</v>
      </c>
    </row>
    <row r="66" spans="1:4" ht="24" customHeight="1" thickBot="1" x14ac:dyDescent="0.3">
      <c r="A66" s="295"/>
      <c r="B66" s="45" t="s">
        <v>152</v>
      </c>
      <c r="C66" s="43" t="s">
        <v>153</v>
      </c>
      <c r="D66" s="44">
        <v>18</v>
      </c>
    </row>
    <row r="67" spans="1:4" ht="24" customHeight="1" thickBot="1" x14ac:dyDescent="0.3">
      <c r="A67" s="293" t="s">
        <v>160</v>
      </c>
      <c r="B67" s="43" t="s">
        <v>161</v>
      </c>
      <c r="C67" s="43" t="s">
        <v>162</v>
      </c>
      <c r="D67" s="44">
        <v>4</v>
      </c>
    </row>
    <row r="68" spans="1:4" ht="24" customHeight="1" thickBot="1" x14ac:dyDescent="0.3">
      <c r="A68" s="294"/>
      <c r="B68" s="43" t="s">
        <v>163</v>
      </c>
      <c r="C68" s="43" t="s">
        <v>164</v>
      </c>
      <c r="D68" s="44">
        <v>12</v>
      </c>
    </row>
    <row r="69" spans="1:4" ht="24" customHeight="1" thickBot="1" x14ac:dyDescent="0.3">
      <c r="A69" s="294"/>
      <c r="B69" s="43" t="s">
        <v>165</v>
      </c>
      <c r="C69" s="43" t="s">
        <v>166</v>
      </c>
      <c r="D69" s="44">
        <v>2</v>
      </c>
    </row>
    <row r="70" spans="1:4" ht="24" customHeight="1" thickBot="1" x14ac:dyDescent="0.3">
      <c r="A70" s="295"/>
      <c r="B70" s="43" t="s">
        <v>167</v>
      </c>
      <c r="C70" s="43" t="s">
        <v>168</v>
      </c>
      <c r="D70" s="44">
        <v>2</v>
      </c>
    </row>
    <row r="71" spans="1:4" ht="24" customHeight="1" thickBot="1" x14ac:dyDescent="0.3">
      <c r="A71" s="293" t="s">
        <v>169</v>
      </c>
      <c r="B71" s="45" t="s">
        <v>170</v>
      </c>
      <c r="C71" s="43" t="s">
        <v>171</v>
      </c>
      <c r="D71" s="44">
        <v>2</v>
      </c>
    </row>
    <row r="72" spans="1:4" ht="24" customHeight="1" thickBot="1" x14ac:dyDescent="0.3">
      <c r="A72" s="294"/>
      <c r="B72" s="43" t="s">
        <v>172</v>
      </c>
      <c r="C72" s="43" t="s">
        <v>173</v>
      </c>
      <c r="D72" s="44">
        <v>2</v>
      </c>
    </row>
    <row r="73" spans="1:4" ht="24" customHeight="1" thickBot="1" x14ac:dyDescent="0.3">
      <c r="A73" s="294"/>
      <c r="B73" s="43" t="s">
        <v>174</v>
      </c>
      <c r="C73" s="43" t="s">
        <v>175</v>
      </c>
      <c r="D73" s="44">
        <v>2</v>
      </c>
    </row>
    <row r="74" spans="1:4" ht="24" customHeight="1" thickBot="1" x14ac:dyDescent="0.3">
      <c r="A74" s="294"/>
      <c r="B74" s="43" t="s">
        <v>176</v>
      </c>
      <c r="C74" s="43" t="s">
        <v>177</v>
      </c>
      <c r="D74" s="44">
        <v>2</v>
      </c>
    </row>
    <row r="75" spans="1:4" ht="24" customHeight="1" thickBot="1" x14ac:dyDescent="0.3">
      <c r="A75" s="294"/>
      <c r="B75" s="43" t="s">
        <v>178</v>
      </c>
      <c r="C75" s="43" t="s">
        <v>179</v>
      </c>
      <c r="D75" s="44">
        <v>4</v>
      </c>
    </row>
    <row r="76" spans="1:4" ht="24" customHeight="1" thickBot="1" x14ac:dyDescent="0.3">
      <c r="A76" s="294"/>
      <c r="B76" s="43" t="s">
        <v>180</v>
      </c>
      <c r="C76" s="43" t="s">
        <v>181</v>
      </c>
      <c r="D76" s="44">
        <v>2</v>
      </c>
    </row>
    <row r="77" spans="1:4" ht="24" customHeight="1" thickBot="1" x14ac:dyDescent="0.3">
      <c r="A77" s="294"/>
      <c r="B77" s="43" t="s">
        <v>165</v>
      </c>
      <c r="C77" s="43" t="s">
        <v>166</v>
      </c>
      <c r="D77" s="44">
        <v>2</v>
      </c>
    </row>
    <row r="78" spans="1:4" ht="24" customHeight="1" thickBot="1" x14ac:dyDescent="0.3">
      <c r="A78" s="294"/>
      <c r="B78" s="43" t="s">
        <v>161</v>
      </c>
      <c r="C78" s="43" t="s">
        <v>162</v>
      </c>
      <c r="D78" s="44">
        <v>4</v>
      </c>
    </row>
    <row r="79" spans="1:4" ht="24" customHeight="1" thickBot="1" x14ac:dyDescent="0.3">
      <c r="A79" s="294"/>
      <c r="B79" s="43" t="s">
        <v>163</v>
      </c>
      <c r="C79" s="43" t="s">
        <v>164</v>
      </c>
      <c r="D79" s="44">
        <v>12</v>
      </c>
    </row>
    <row r="80" spans="1:4" ht="24" customHeight="1" thickBot="1" x14ac:dyDescent="0.3">
      <c r="A80" s="294"/>
      <c r="B80" s="43" t="s">
        <v>167</v>
      </c>
      <c r="C80" s="43" t="s">
        <v>168</v>
      </c>
      <c r="D80" s="44">
        <v>4</v>
      </c>
    </row>
    <row r="81" spans="1:4" ht="24" customHeight="1" thickBot="1" x14ac:dyDescent="0.3">
      <c r="A81" s="295"/>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tabSelected="1" view="pageBreakPreview" zoomScale="60" zoomScaleNormal="70" workbookViewId="0">
      <selection activeCell="B3" sqref="B3:S4"/>
    </sheetView>
  </sheetViews>
  <sheetFormatPr defaultRowHeight="15.75" x14ac:dyDescent="0.25"/>
  <cols>
    <col min="1" max="1" width="9.140625" style="89" customWidth="1"/>
    <col min="2" max="3" width="20.7109375" style="90" customWidth="1"/>
    <col min="4" max="7" width="34" style="90" customWidth="1"/>
    <col min="8" max="8" width="40.28515625" style="90" customWidth="1"/>
    <col min="9" max="9" width="39.140625" style="90" customWidth="1"/>
    <col min="10" max="13" width="35.85546875" style="90" customWidth="1"/>
    <col min="14" max="14" width="29.85546875" style="90" customWidth="1"/>
    <col min="15" max="15" width="32" style="90" customWidth="1"/>
    <col min="16" max="16" width="34.5703125" style="90" customWidth="1"/>
    <col min="17" max="17" width="34.140625" style="90" customWidth="1"/>
    <col min="18" max="18" width="25.7109375" style="91" customWidth="1"/>
    <col min="19" max="19" width="26.7109375" style="91" customWidth="1"/>
    <col min="20" max="20" width="21.7109375" style="91" customWidth="1"/>
    <col min="21" max="21" width="7.42578125" style="91" customWidth="1"/>
    <col min="22" max="22" width="104.28515625" style="91" customWidth="1"/>
    <col min="23" max="23" width="84.28515625" style="91" customWidth="1"/>
    <col min="24" max="27" width="25.7109375" style="91" customWidth="1"/>
    <col min="28" max="29" width="25.7109375" customWidth="1"/>
  </cols>
  <sheetData>
    <row r="1" spans="1:27" ht="45.75" x14ac:dyDescent="0.65">
      <c r="B1" s="92" t="s">
        <v>247</v>
      </c>
      <c r="C1" s="92"/>
      <c r="D1" s="92"/>
      <c r="E1" s="119"/>
      <c r="F1" s="92"/>
      <c r="G1" s="93"/>
      <c r="H1" s="93"/>
      <c r="I1" s="93"/>
      <c r="J1" s="93"/>
      <c r="K1" s="93"/>
      <c r="L1" s="93"/>
      <c r="M1" s="93"/>
      <c r="N1" s="93"/>
      <c r="O1" s="93"/>
    </row>
    <row r="2" spans="1:27" ht="30.75" customHeight="1" x14ac:dyDescent="0.65">
      <c r="B2" s="92"/>
      <c r="C2" s="92"/>
      <c r="D2" s="92"/>
      <c r="E2" s="119"/>
      <c r="F2" s="92"/>
      <c r="G2" s="93"/>
      <c r="H2" s="93"/>
      <c r="I2" s="93"/>
      <c r="J2" s="93"/>
      <c r="K2" s="93"/>
      <c r="L2" s="93"/>
      <c r="M2" s="93"/>
      <c r="N2" s="93"/>
      <c r="O2" s="93"/>
    </row>
    <row r="3" spans="1:27" ht="141" customHeight="1" x14ac:dyDescent="0.85">
      <c r="B3" s="301" t="s">
        <v>246</v>
      </c>
      <c r="C3" s="302"/>
      <c r="D3" s="302"/>
      <c r="E3" s="302"/>
      <c r="F3" s="302"/>
      <c r="G3" s="302"/>
      <c r="H3" s="302"/>
      <c r="I3" s="302"/>
      <c r="J3" s="302"/>
      <c r="K3" s="302"/>
      <c r="L3" s="302"/>
      <c r="M3" s="302"/>
      <c r="N3" s="302"/>
      <c r="O3" s="302"/>
      <c r="P3" s="302"/>
      <c r="Q3" s="302"/>
      <c r="R3" s="302"/>
      <c r="S3" s="302"/>
      <c r="T3" s="94"/>
      <c r="V3" s="95"/>
    </row>
    <row r="4" spans="1:27" ht="99" customHeight="1" thickBot="1" x14ac:dyDescent="1.3">
      <c r="B4" s="302"/>
      <c r="C4" s="302"/>
      <c r="D4" s="302"/>
      <c r="E4" s="302"/>
      <c r="F4" s="302"/>
      <c r="G4" s="302"/>
      <c r="H4" s="302"/>
      <c r="I4" s="302"/>
      <c r="J4" s="302"/>
      <c r="K4" s="302"/>
      <c r="L4" s="302"/>
      <c r="M4" s="302"/>
      <c r="N4" s="302"/>
      <c r="O4" s="302"/>
      <c r="P4" s="302"/>
      <c r="Q4" s="302"/>
      <c r="R4" s="302"/>
      <c r="S4" s="302"/>
      <c r="T4" s="94"/>
      <c r="V4" s="96"/>
    </row>
    <row r="5" spans="1:27" ht="106.7" customHeight="1" thickBot="1" x14ac:dyDescent="0.3">
      <c r="A5" s="98" t="s">
        <v>205</v>
      </c>
      <c r="B5" s="314" t="s">
        <v>206</v>
      </c>
      <c r="C5" s="314"/>
      <c r="D5" s="314"/>
      <c r="E5" s="315"/>
      <c r="F5" s="98" t="s">
        <v>209</v>
      </c>
      <c r="G5" s="109" t="s">
        <v>210</v>
      </c>
      <c r="H5" s="108" t="s">
        <v>222</v>
      </c>
      <c r="I5" s="314" t="s">
        <v>207</v>
      </c>
      <c r="J5" s="327"/>
      <c r="K5" s="314" t="s">
        <v>223</v>
      </c>
      <c r="L5" s="314"/>
      <c r="M5" s="314"/>
      <c r="N5" s="314"/>
      <c r="O5" s="314"/>
      <c r="P5" s="326" t="s">
        <v>240</v>
      </c>
      <c r="Q5" s="326"/>
      <c r="R5" s="326"/>
      <c r="S5" s="326"/>
      <c r="T5" s="326"/>
      <c r="U5"/>
      <c r="V5"/>
      <c r="W5"/>
      <c r="X5"/>
      <c r="Y5"/>
      <c r="Z5"/>
      <c r="AA5"/>
    </row>
    <row r="6" spans="1:27" ht="82.7" customHeight="1" x14ac:dyDescent="0.25">
      <c r="A6" s="110">
        <v>1</v>
      </c>
      <c r="B6" s="316" t="s">
        <v>208</v>
      </c>
      <c r="C6" s="316"/>
      <c r="D6" s="316"/>
      <c r="E6" s="317"/>
      <c r="F6" s="110">
        <v>1</v>
      </c>
      <c r="G6" s="111" t="s">
        <v>218</v>
      </c>
      <c r="H6" s="112">
        <f>I6*1.22</f>
        <v>19666984.136</v>
      </c>
      <c r="I6" s="328">
        <v>16120478.800000001</v>
      </c>
      <c r="J6" s="329"/>
      <c r="K6" s="316"/>
      <c r="L6" s="316"/>
      <c r="M6" s="316"/>
      <c r="N6" s="316"/>
      <c r="O6" s="316"/>
      <c r="P6" s="330" t="s">
        <v>241</v>
      </c>
      <c r="Q6" s="330"/>
      <c r="R6" s="330"/>
      <c r="S6" s="330"/>
      <c r="T6" s="331"/>
      <c r="U6"/>
      <c r="V6"/>
      <c r="W6"/>
      <c r="X6"/>
      <c r="Y6"/>
      <c r="Z6"/>
      <c r="AA6"/>
    </row>
    <row r="7" spans="1:27" ht="78.400000000000006" customHeight="1" x14ac:dyDescent="0.25">
      <c r="A7" s="97">
        <v>2</v>
      </c>
      <c r="B7" s="299" t="s">
        <v>212</v>
      </c>
      <c r="C7" s="299"/>
      <c r="D7" s="299"/>
      <c r="E7" s="300"/>
      <c r="F7" s="117">
        <v>2</v>
      </c>
      <c r="G7" s="105" t="s">
        <v>219</v>
      </c>
      <c r="H7" s="106">
        <v>30281690.867460001</v>
      </c>
      <c r="I7" s="324">
        <v>44118576.907167472</v>
      </c>
      <c r="J7" s="325"/>
      <c r="K7" s="305" t="s">
        <v>228</v>
      </c>
      <c r="L7" s="305"/>
      <c r="M7" s="305"/>
      <c r="N7" s="305"/>
      <c r="O7" s="305"/>
      <c r="P7" s="303" t="s">
        <v>235</v>
      </c>
      <c r="Q7" s="303"/>
      <c r="R7" s="303"/>
      <c r="S7" s="303"/>
      <c r="T7" s="304"/>
      <c r="U7"/>
      <c r="V7"/>
      <c r="W7"/>
      <c r="X7"/>
      <c r="Y7"/>
      <c r="Z7"/>
      <c r="AA7"/>
    </row>
    <row r="8" spans="1:27" ht="77.650000000000006" customHeight="1" x14ac:dyDescent="0.25">
      <c r="A8" s="97">
        <v>3</v>
      </c>
      <c r="B8" s="299" t="s">
        <v>213</v>
      </c>
      <c r="C8" s="299"/>
      <c r="D8" s="299"/>
      <c r="E8" s="300"/>
      <c r="F8" s="117">
        <v>6</v>
      </c>
      <c r="G8" s="105" t="s">
        <v>220</v>
      </c>
      <c r="H8" s="106">
        <v>5264937.5999999996</v>
      </c>
      <c r="I8" s="324">
        <v>30433474.510497116</v>
      </c>
      <c r="J8" s="325"/>
      <c r="K8" s="305" t="s">
        <v>229</v>
      </c>
      <c r="L8" s="305"/>
      <c r="M8" s="305"/>
      <c r="N8" s="305"/>
      <c r="O8" s="305"/>
      <c r="P8" s="303" t="s">
        <v>236</v>
      </c>
      <c r="Q8" s="303"/>
      <c r="R8" s="303"/>
      <c r="S8" s="303"/>
      <c r="T8" s="304"/>
      <c r="U8"/>
      <c r="V8"/>
      <c r="W8"/>
      <c r="X8"/>
      <c r="Y8"/>
      <c r="Z8"/>
      <c r="AA8"/>
    </row>
    <row r="9" spans="1:27" ht="76.7" customHeight="1" x14ac:dyDescent="0.25">
      <c r="A9" s="97">
        <v>4</v>
      </c>
      <c r="B9" s="299" t="s">
        <v>214</v>
      </c>
      <c r="C9" s="299"/>
      <c r="D9" s="299"/>
      <c r="E9" s="300"/>
      <c r="F9" s="117">
        <v>4</v>
      </c>
      <c r="G9" s="105" t="s">
        <v>220</v>
      </c>
      <c r="H9" s="106">
        <v>14882179.961333334</v>
      </c>
      <c r="I9" s="324">
        <v>15428673.127126561</v>
      </c>
      <c r="J9" s="325"/>
      <c r="K9" s="305" t="s">
        <v>230</v>
      </c>
      <c r="L9" s="305"/>
      <c r="M9" s="305"/>
      <c r="N9" s="305"/>
      <c r="O9" s="305"/>
      <c r="P9" s="303" t="s">
        <v>236</v>
      </c>
      <c r="Q9" s="303"/>
      <c r="R9" s="303"/>
      <c r="S9" s="303"/>
      <c r="T9" s="304"/>
      <c r="U9"/>
      <c r="V9"/>
      <c r="W9"/>
      <c r="X9"/>
      <c r="Y9"/>
      <c r="Z9"/>
      <c r="AA9"/>
    </row>
    <row r="10" spans="1:27" ht="164.65" customHeight="1" x14ac:dyDescent="0.25">
      <c r="A10" s="97">
        <v>5</v>
      </c>
      <c r="B10" s="299" t="s">
        <v>225</v>
      </c>
      <c r="C10" s="299"/>
      <c r="D10" s="299"/>
      <c r="E10" s="300"/>
      <c r="F10" s="117">
        <v>1</v>
      </c>
      <c r="G10" s="105" t="s">
        <v>221</v>
      </c>
      <c r="H10" s="106">
        <v>0</v>
      </c>
      <c r="I10" s="324">
        <v>19502080.309999999</v>
      </c>
      <c r="J10" s="325"/>
      <c r="K10" s="305" t="s">
        <v>231</v>
      </c>
      <c r="L10" s="305"/>
      <c r="M10" s="305"/>
      <c r="N10" s="305"/>
      <c r="O10" s="305"/>
      <c r="P10" s="303" t="s">
        <v>236</v>
      </c>
      <c r="Q10" s="303"/>
      <c r="R10" s="303"/>
      <c r="S10" s="303"/>
      <c r="T10" s="304"/>
      <c r="U10"/>
      <c r="V10"/>
      <c r="W10"/>
      <c r="X10"/>
      <c r="Y10"/>
      <c r="Z10"/>
      <c r="AA10"/>
    </row>
    <row r="11" spans="1:27" ht="137.65" customHeight="1" x14ac:dyDescent="0.25">
      <c r="A11" s="97">
        <v>6</v>
      </c>
      <c r="B11" s="299" t="s">
        <v>215</v>
      </c>
      <c r="C11" s="299"/>
      <c r="D11" s="299"/>
      <c r="E11" s="300"/>
      <c r="F11" s="117">
        <v>2</v>
      </c>
      <c r="G11" s="105" t="s">
        <v>220</v>
      </c>
      <c r="H11" s="106">
        <v>33286127.27</v>
      </c>
      <c r="I11" s="310">
        <v>50781702.520000003</v>
      </c>
      <c r="J11" s="311"/>
      <c r="K11" s="305" t="s">
        <v>232</v>
      </c>
      <c r="L11" s="305"/>
      <c r="M11" s="305"/>
      <c r="N11" s="305"/>
      <c r="O11" s="305"/>
      <c r="P11" s="303" t="s">
        <v>237</v>
      </c>
      <c r="Q11" s="303"/>
      <c r="R11" s="303"/>
      <c r="S11" s="303"/>
      <c r="T11" s="304"/>
      <c r="U11"/>
      <c r="V11"/>
      <c r="W11"/>
      <c r="X11"/>
      <c r="Y11"/>
      <c r="Z11"/>
      <c r="AA11"/>
    </row>
    <row r="12" spans="1:27" ht="88.7" customHeight="1" x14ac:dyDescent="0.25">
      <c r="A12" s="97">
        <v>7</v>
      </c>
      <c r="B12" s="299" t="s">
        <v>216</v>
      </c>
      <c r="C12" s="299"/>
      <c r="D12" s="299"/>
      <c r="E12" s="300"/>
      <c r="F12" s="117">
        <v>4</v>
      </c>
      <c r="G12" s="105" t="s">
        <v>220</v>
      </c>
      <c r="H12" s="106">
        <v>5264938.5999999996</v>
      </c>
      <c r="I12" s="310">
        <v>21384592.151074272</v>
      </c>
      <c r="J12" s="311"/>
      <c r="K12" s="305" t="s">
        <v>233</v>
      </c>
      <c r="L12" s="305"/>
      <c r="M12" s="305"/>
      <c r="N12" s="305"/>
      <c r="O12" s="305"/>
      <c r="P12" s="303" t="s">
        <v>236</v>
      </c>
      <c r="Q12" s="303"/>
      <c r="R12" s="303"/>
      <c r="S12" s="303"/>
      <c r="T12" s="304"/>
      <c r="U12"/>
      <c r="V12"/>
      <c r="W12"/>
      <c r="X12"/>
      <c r="Y12"/>
      <c r="Z12"/>
      <c r="AA12"/>
    </row>
    <row r="13" spans="1:27" ht="165" customHeight="1" x14ac:dyDescent="0.25">
      <c r="A13" s="97">
        <v>8</v>
      </c>
      <c r="B13" s="299" t="s">
        <v>226</v>
      </c>
      <c r="C13" s="299"/>
      <c r="D13" s="299"/>
      <c r="E13" s="300"/>
      <c r="F13" s="117">
        <v>1</v>
      </c>
      <c r="G13" s="105" t="s">
        <v>221</v>
      </c>
      <c r="H13" s="106">
        <v>0</v>
      </c>
      <c r="I13" s="324">
        <v>20558248.949999999</v>
      </c>
      <c r="J13" s="325"/>
      <c r="K13" s="305" t="s">
        <v>234</v>
      </c>
      <c r="L13" s="305"/>
      <c r="M13" s="305"/>
      <c r="N13" s="305"/>
      <c r="O13" s="305"/>
      <c r="P13" s="303" t="s">
        <v>236</v>
      </c>
      <c r="Q13" s="303"/>
      <c r="R13" s="303"/>
      <c r="S13" s="303"/>
      <c r="T13" s="304"/>
      <c r="U13"/>
      <c r="V13"/>
      <c r="W13"/>
      <c r="X13"/>
      <c r="Y13"/>
      <c r="Z13"/>
      <c r="AA13"/>
    </row>
    <row r="14" spans="1:27" ht="122.1" customHeight="1" x14ac:dyDescent="0.25">
      <c r="A14" s="97">
        <v>9</v>
      </c>
      <c r="B14" s="299" t="s">
        <v>227</v>
      </c>
      <c r="C14" s="299"/>
      <c r="D14" s="299"/>
      <c r="E14" s="300"/>
      <c r="F14" s="117">
        <v>2</v>
      </c>
      <c r="G14" s="105" t="s">
        <v>219</v>
      </c>
      <c r="H14" s="106">
        <v>13698220.84</v>
      </c>
      <c r="I14" s="310">
        <v>23469192.997970033</v>
      </c>
      <c r="J14" s="311"/>
      <c r="K14" s="305" t="s">
        <v>245</v>
      </c>
      <c r="L14" s="305"/>
      <c r="M14" s="305"/>
      <c r="N14" s="305"/>
      <c r="O14" s="305"/>
      <c r="P14" s="303" t="s">
        <v>238</v>
      </c>
      <c r="Q14" s="303"/>
      <c r="R14" s="303"/>
      <c r="S14" s="303"/>
      <c r="T14" s="304"/>
      <c r="U14"/>
      <c r="V14"/>
      <c r="W14"/>
      <c r="X14"/>
      <c r="Y14"/>
      <c r="Z14"/>
      <c r="AA14"/>
    </row>
    <row r="15" spans="1:27" ht="57.4" customHeight="1" x14ac:dyDescent="0.25">
      <c r="A15" s="97">
        <v>10</v>
      </c>
      <c r="B15" s="299" t="s">
        <v>217</v>
      </c>
      <c r="C15" s="299"/>
      <c r="D15" s="299"/>
      <c r="E15" s="300"/>
      <c r="F15" s="117">
        <v>2</v>
      </c>
      <c r="G15" s="105" t="s">
        <v>219</v>
      </c>
      <c r="H15" s="106">
        <v>30000000</v>
      </c>
      <c r="I15" s="310">
        <v>50000000</v>
      </c>
      <c r="J15" s="311"/>
      <c r="K15" s="305" t="s">
        <v>243</v>
      </c>
      <c r="L15" s="305"/>
      <c r="M15" s="305"/>
      <c r="N15" s="305"/>
      <c r="O15" s="305"/>
      <c r="P15" s="303" t="s">
        <v>224</v>
      </c>
      <c r="Q15" s="303"/>
      <c r="R15" s="303"/>
      <c r="S15" s="303"/>
      <c r="T15" s="304"/>
      <c r="U15"/>
      <c r="V15"/>
      <c r="W15"/>
      <c r="X15"/>
      <c r="Y15"/>
      <c r="Z15"/>
      <c r="AA15"/>
    </row>
    <row r="16" spans="1:27" ht="57.4" customHeight="1" thickBot="1" x14ac:dyDescent="0.3">
      <c r="A16" s="113">
        <v>11</v>
      </c>
      <c r="B16" s="318" t="s">
        <v>242</v>
      </c>
      <c r="C16" s="318"/>
      <c r="D16" s="318"/>
      <c r="E16" s="319"/>
      <c r="F16" s="113"/>
      <c r="G16" s="114" t="s">
        <v>219</v>
      </c>
      <c r="H16" s="115"/>
      <c r="I16" s="320">
        <v>27298241.780000001</v>
      </c>
      <c r="J16" s="321"/>
      <c r="K16" s="322" t="s">
        <v>244</v>
      </c>
      <c r="L16" s="322"/>
      <c r="M16" s="322"/>
      <c r="N16" s="322"/>
      <c r="O16" s="322"/>
      <c r="P16" s="318" t="s">
        <v>224</v>
      </c>
      <c r="Q16" s="318"/>
      <c r="R16" s="318"/>
      <c r="S16" s="318"/>
      <c r="T16" s="323"/>
      <c r="U16"/>
      <c r="V16"/>
      <c r="W16"/>
      <c r="X16"/>
      <c r="Y16"/>
      <c r="Z16"/>
      <c r="AA16"/>
    </row>
    <row r="17" spans="1:27" ht="65.650000000000006" customHeight="1" thickBot="1" x14ac:dyDescent="0.3">
      <c r="A17" s="312" t="s">
        <v>211</v>
      </c>
      <c r="B17" s="313"/>
      <c r="C17" s="313"/>
      <c r="D17" s="313"/>
      <c r="E17" s="313"/>
      <c r="F17" s="118"/>
      <c r="G17" s="116"/>
      <c r="H17" s="116"/>
      <c r="I17" s="306">
        <f>SUM(I6:J16)</f>
        <v>319095262.05383539</v>
      </c>
      <c r="J17" s="307"/>
      <c r="K17" s="308"/>
      <c r="L17" s="308"/>
      <c r="M17" s="308"/>
      <c r="N17" s="308"/>
      <c r="O17" s="308"/>
      <c r="P17" s="308"/>
      <c r="Q17" s="308"/>
      <c r="R17" s="308"/>
      <c r="S17" s="308"/>
      <c r="T17" s="309"/>
      <c r="U17"/>
      <c r="V17"/>
      <c r="W17"/>
      <c r="X17"/>
      <c r="Y17"/>
      <c r="Z17"/>
      <c r="AA17"/>
    </row>
    <row r="18" spans="1:27" ht="40.5" hidden="1" customHeight="1" x14ac:dyDescent="0.25">
      <c r="A18" s="99"/>
      <c r="B18" s="100"/>
      <c r="C18" s="100"/>
      <c r="D18" s="100"/>
      <c r="E18" s="100"/>
      <c r="F18" s="100"/>
      <c r="G18" s="100"/>
      <c r="H18" s="100"/>
      <c r="I18" s="107"/>
      <c r="J18" s="101"/>
      <c r="K18" s="100"/>
      <c r="L18" s="100"/>
      <c r="M18" s="100"/>
      <c r="N18" s="100"/>
      <c r="O18" s="100"/>
      <c r="P18" s="100"/>
      <c r="Q18" s="100"/>
      <c r="R18" s="100"/>
      <c r="S18" s="100"/>
      <c r="T18" s="100"/>
      <c r="U18"/>
      <c r="V18"/>
      <c r="W18"/>
      <c r="X18"/>
      <c r="Y18"/>
      <c r="Z18"/>
      <c r="AA18"/>
    </row>
    <row r="19" spans="1:27" ht="23.25" hidden="1" customHeight="1" x14ac:dyDescent="0.35">
      <c r="A19" s="99"/>
      <c r="B19" s="102" t="s">
        <v>239</v>
      </c>
      <c r="C19" s="103">
        <v>2023</v>
      </c>
      <c r="D19" s="103">
        <v>1.06</v>
      </c>
      <c r="E19" s="100"/>
      <c r="F19" s="100"/>
      <c r="G19" s="100"/>
      <c r="H19" s="100"/>
      <c r="I19" s="101"/>
      <c r="J19" s="101"/>
      <c r="K19" s="100"/>
      <c r="L19" s="100"/>
      <c r="M19" s="100"/>
      <c r="N19" s="100"/>
      <c r="O19" s="100"/>
      <c r="P19" s="100"/>
      <c r="Q19" s="100"/>
      <c r="R19" s="100"/>
      <c r="S19" s="100"/>
      <c r="T19" s="100"/>
      <c r="U19"/>
      <c r="V19"/>
      <c r="W19"/>
      <c r="X19"/>
      <c r="Y19"/>
      <c r="Z19"/>
      <c r="AA19"/>
    </row>
    <row r="20" spans="1:27" ht="23.25" hidden="1" customHeight="1" x14ac:dyDescent="0.35">
      <c r="A20" s="99"/>
      <c r="B20" s="102"/>
      <c r="C20" s="103">
        <v>2024</v>
      </c>
      <c r="D20" s="103">
        <v>1.0720000000000001</v>
      </c>
      <c r="E20" s="100"/>
      <c r="F20" s="100"/>
      <c r="G20" s="100"/>
      <c r="H20" s="100"/>
      <c r="I20" s="101"/>
      <c r="J20" s="101"/>
      <c r="K20" s="100"/>
      <c r="L20" s="100"/>
      <c r="M20" s="100"/>
      <c r="N20" s="100"/>
      <c r="O20" s="100"/>
      <c r="P20" s="100"/>
      <c r="Q20" s="100"/>
      <c r="R20" s="100"/>
      <c r="S20" s="100"/>
      <c r="T20" s="100"/>
      <c r="U20"/>
      <c r="V20"/>
      <c r="W20"/>
      <c r="X20"/>
      <c r="Y20"/>
      <c r="Z20"/>
      <c r="AA20"/>
    </row>
    <row r="21" spans="1:27" ht="23.25" hidden="1" customHeight="1" x14ac:dyDescent="0.35">
      <c r="A21" s="99"/>
      <c r="B21" s="102"/>
      <c r="C21" s="103">
        <v>2025</v>
      </c>
      <c r="D21" s="103">
        <v>1.0580000000000001</v>
      </c>
      <c r="E21" s="100"/>
      <c r="F21" s="100"/>
      <c r="G21" s="100"/>
      <c r="H21" s="100"/>
      <c r="I21" s="101"/>
      <c r="J21" s="101"/>
      <c r="K21" s="100"/>
      <c r="L21" s="100"/>
      <c r="M21" s="100"/>
      <c r="N21" s="100"/>
      <c r="O21" s="100"/>
      <c r="P21" s="100"/>
      <c r="Q21" s="100"/>
      <c r="R21" s="100"/>
      <c r="S21" s="100"/>
      <c r="T21" s="100"/>
      <c r="U21"/>
      <c r="V21"/>
      <c r="W21"/>
      <c r="X21"/>
      <c r="Y21"/>
      <c r="Z21"/>
      <c r="AA21"/>
    </row>
    <row r="22" spans="1:27" ht="24.95" hidden="1" customHeight="1" x14ac:dyDescent="0.35">
      <c r="A22" s="99"/>
      <c r="B22" s="104"/>
      <c r="C22" s="103">
        <v>2026</v>
      </c>
      <c r="D22" s="103">
        <v>1.054</v>
      </c>
      <c r="E22" s="100"/>
      <c r="F22" s="100"/>
      <c r="G22" s="100"/>
      <c r="H22" s="100"/>
      <c r="I22" s="101"/>
      <c r="J22" s="101"/>
      <c r="K22" s="100"/>
      <c r="L22" s="100"/>
      <c r="M22" s="100"/>
      <c r="N22" s="100"/>
      <c r="O22" s="100"/>
      <c r="P22" s="100"/>
      <c r="Q22" s="100"/>
      <c r="R22" s="100"/>
      <c r="S22" s="100"/>
      <c r="T22" s="100"/>
      <c r="U22"/>
      <c r="V22"/>
      <c r="W22"/>
      <c r="X22"/>
      <c r="Y22"/>
      <c r="Z22"/>
      <c r="AA22"/>
    </row>
  </sheetData>
  <mergeCells count="53">
    <mergeCell ref="I6:J6"/>
    <mergeCell ref="K6:O6"/>
    <mergeCell ref="P6:T6"/>
    <mergeCell ref="I9:J9"/>
    <mergeCell ref="P5:T5"/>
    <mergeCell ref="K13:O13"/>
    <mergeCell ref="K9:O9"/>
    <mergeCell ref="P9:T9"/>
    <mergeCell ref="I10:J10"/>
    <mergeCell ref="K10:O10"/>
    <mergeCell ref="P10:T10"/>
    <mergeCell ref="I7:J7"/>
    <mergeCell ref="K7:O7"/>
    <mergeCell ref="P7:T7"/>
    <mergeCell ref="I8:J8"/>
    <mergeCell ref="K8:O8"/>
    <mergeCell ref="P8:T8"/>
    <mergeCell ref="I5:J5"/>
    <mergeCell ref="K5:O5"/>
    <mergeCell ref="B11:E11"/>
    <mergeCell ref="I11:J11"/>
    <mergeCell ref="K11:O11"/>
    <mergeCell ref="P11:T11"/>
    <mergeCell ref="B12:E12"/>
    <mergeCell ref="I12:J12"/>
    <mergeCell ref="K12:O12"/>
    <mergeCell ref="P12:T12"/>
    <mergeCell ref="B13:E13"/>
    <mergeCell ref="I13:J13"/>
    <mergeCell ref="P13:T13"/>
    <mergeCell ref="I14:J14"/>
    <mergeCell ref="K14:O14"/>
    <mergeCell ref="I16:J16"/>
    <mergeCell ref="K16:O16"/>
    <mergeCell ref="P16:T16"/>
    <mergeCell ref="B14:E14"/>
    <mergeCell ref="B15:E15"/>
    <mergeCell ref="B10:E10"/>
    <mergeCell ref="B3:S4"/>
    <mergeCell ref="P15:T15"/>
    <mergeCell ref="K15:O15"/>
    <mergeCell ref="I17:J17"/>
    <mergeCell ref="K17:O17"/>
    <mergeCell ref="P17:T17"/>
    <mergeCell ref="P14:T14"/>
    <mergeCell ref="I15:J15"/>
    <mergeCell ref="A17:E17"/>
    <mergeCell ref="B5:E5"/>
    <mergeCell ref="B6:E6"/>
    <mergeCell ref="B7:E7"/>
    <mergeCell ref="B8:E8"/>
    <mergeCell ref="B9:E9"/>
    <mergeCell ref="B16:E16"/>
  </mergeCells>
  <pageMargins left="0.23622047244094491" right="0.23622047244094491" top="0.74803149606299213" bottom="0.74803149606299213" header="0.31496062992125984" footer="0.31496062992125984"/>
  <pageSetup paperSize="9" scale="23" fitToHeight="0" orientation="landscape" r:id="rId1"/>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2026-05-20T05:08:41Z</dcterms:modified>
</cp:coreProperties>
</file>